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codeName="ThisWorkbook" defaultThemeVersion="166925"/>
  <mc:AlternateContent xmlns:mc="http://schemas.openxmlformats.org/markup-compatibility/2006">
    <mc:Choice Requires="x15">
      <x15ac:absPath xmlns:x15ac="http://schemas.microsoft.com/office/spreadsheetml/2010/11/ac" url="\\172.22.51.15\fmvv\InterEmpresas\Documentos Interempresas\22 GRUPO VAZQUEZ SAE\CNV\Setiembre 2021\VF\VF\ok\"/>
    </mc:Choice>
  </mc:AlternateContent>
  <xr:revisionPtr revIDLastSave="0" documentId="8_{5144B665-224B-4B69-A186-EF664624D956}" xr6:coauthVersionLast="47" xr6:coauthVersionMax="47" xr10:uidLastSave="{00000000-0000-0000-0000-000000000000}"/>
  <bookViews>
    <workbookView xWindow="-108" yWindow="-108" windowWidth="23256" windowHeight="12576" tabRatio="894" activeTab="1" xr2:uid="{00000000-000D-0000-FFFF-FFFF00000000}"/>
  </bookViews>
  <sheets>
    <sheet name="INDICE" sheetId="26" r:id="rId1"/>
    <sheet name="BG" sheetId="25" r:id="rId2"/>
    <sheet name="ER" sheetId="19" r:id="rId3"/>
    <sheet name="Nota 1-2" sheetId="2" r:id="rId4"/>
    <sheet name="Notas 3-36" sheetId="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Hlk15378568" localSheetId="3">'Nota 1-2'!#REF!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1">BG!#REF!</definedName>
    <definedName name="_xlnm.Print_Area" localSheetId="2">ER!#REF!</definedName>
    <definedName name="_xlnm.Print_Area" localSheetId="3">'Nota 1-2'!#REF!</definedName>
    <definedName name="_xlnm.Print_Area" localSheetId="4">'Notas 3-36'!$A:$F</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_xlnm.Print_Titles" localSheetId="3">'Nota 1-2'!$1:$4</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01" i="3" l="1"/>
  <c r="E114" i="3"/>
  <c r="E116" i="3" s="1"/>
  <c r="E532" i="3"/>
  <c r="E527" i="3"/>
  <c r="E519" i="3"/>
  <c r="E513" i="3"/>
  <c r="E506" i="3"/>
  <c r="E501" i="3"/>
  <c r="E492" i="3"/>
  <c r="E480" i="3"/>
  <c r="E472" i="3"/>
  <c r="E462" i="3"/>
  <c r="E456" i="3"/>
  <c r="E443" i="3"/>
  <c r="E439" i="3"/>
  <c r="E435" i="3"/>
  <c r="E431" i="3"/>
  <c r="E418" i="3"/>
  <c r="E412" i="3"/>
  <c r="E400" i="3"/>
  <c r="E389" i="3"/>
  <c r="E377" i="3"/>
  <c r="E369" i="3"/>
  <c r="E362" i="3"/>
  <c r="E350" i="3"/>
  <c r="E342" i="3"/>
  <c r="E335" i="3"/>
  <c r="E331" i="3"/>
  <c r="E324" i="3"/>
  <c r="E311" i="3"/>
  <c r="E312" i="3" s="1"/>
  <c r="E302" i="3"/>
  <c r="E300" i="3"/>
  <c r="E291" i="3"/>
  <c r="E283" i="3"/>
  <c r="E270" i="3"/>
  <c r="E258" i="3"/>
  <c r="E246" i="3"/>
  <c r="E235" i="3"/>
  <c r="E223" i="3"/>
  <c r="E216" i="3"/>
  <c r="E206" i="3"/>
  <c r="E193" i="3"/>
  <c r="E185" i="3"/>
  <c r="E186" i="3" s="1"/>
  <c r="E165" i="3"/>
  <c r="E153" i="3"/>
  <c r="E141" i="3"/>
  <c r="E130" i="3"/>
  <c r="E122" i="3"/>
  <c r="E110" i="3"/>
  <c r="E109" i="3"/>
  <c r="E107" i="3"/>
  <c r="E112" i="3" s="1"/>
  <c r="E94" i="3"/>
  <c r="E82" i="3"/>
  <c r="E73" i="3"/>
  <c r="E68" i="3"/>
  <c r="E63" i="3"/>
  <c r="E48" i="3"/>
  <c r="E34" i="3"/>
  <c r="E38" i="3" s="1"/>
  <c r="E26" i="3"/>
  <c r="E14" i="3"/>
  <c r="E303" i="3" l="1"/>
  <c r="E74" i="3"/>
  <c r="E464" i="3"/>
  <c r="E537" i="3"/>
  <c r="E444" i="3"/>
  <c r="E524" i="3"/>
  <c r="E123" i="3"/>
  <c r="E420" i="3"/>
  <c r="E50" i="3"/>
</calcChain>
</file>

<file path=xl/sharedStrings.xml><?xml version="1.0" encoding="utf-8"?>
<sst xmlns="http://schemas.openxmlformats.org/spreadsheetml/2006/main" count="615" uniqueCount="354">
  <si>
    <t>Total</t>
  </si>
  <si>
    <t>La composición de la cuenta es la siguiente:</t>
  </si>
  <si>
    <t>Concepto</t>
  </si>
  <si>
    <t xml:space="preserve">Total </t>
  </si>
  <si>
    <t>Patrimonio Neto</t>
  </si>
  <si>
    <t>Reserva de revalúo</t>
  </si>
  <si>
    <t>Resultados acumulados</t>
  </si>
  <si>
    <t>Impuesto a la renta</t>
  </si>
  <si>
    <t>Subtotal</t>
  </si>
  <si>
    <t>Remuneraciones y cargas sociales a pagar</t>
  </si>
  <si>
    <t>Impuestos a pagar</t>
  </si>
  <si>
    <t>Provisiones</t>
  </si>
  <si>
    <t>Utilidad bruta</t>
  </si>
  <si>
    <t>Resultado ordinario antes del impuesto a la renta</t>
  </si>
  <si>
    <t>Reserva legal</t>
  </si>
  <si>
    <t>Inversiones temporales</t>
  </si>
  <si>
    <t>Cuentas por pagar comerciales</t>
  </si>
  <si>
    <t>Activos intangibles</t>
  </si>
  <si>
    <t>Inversiones</t>
  </si>
  <si>
    <t>Goodwill</t>
  </si>
  <si>
    <t>Resultado operativo</t>
  </si>
  <si>
    <t>Resultado participación minoritaria</t>
  </si>
  <si>
    <t>Las diferencias de cambio originadas por fluctuaciones en los tipos de cambio producidos entre las fechas de concertación de las operaciones y su liquidación o valuación al cierre del ejercicio, son reconocidas en resultados.</t>
  </si>
  <si>
    <t>Los intangibles se exponen a su costo incurrido menos las correspondientes amortizaciones acumuladas al cierre del año.</t>
  </si>
  <si>
    <t>Los ingresos y egresos son reconocidos en función de su devengamiento.</t>
  </si>
  <si>
    <t xml:space="preserve">El rubro está compuesto de la siguiente forma: </t>
  </si>
  <si>
    <t>a.   Bases de contabilización (Según NIF Bases de preparación de los Estados Financieros)</t>
  </si>
  <si>
    <t>Nota</t>
  </si>
  <si>
    <t>ACTIVOS</t>
  </si>
  <si>
    <t>Activos Corrientes</t>
  </si>
  <si>
    <t>Efectivo y equivalente de efectivo</t>
  </si>
  <si>
    <t>Inventarios</t>
  </si>
  <si>
    <t>Activos no Corrientes</t>
  </si>
  <si>
    <t>En miles de guaraníes</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</si>
  <si>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</si>
  <si>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</si>
  <si>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</si>
  <si>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</si>
  <si>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</si>
  <si>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</si>
  <si>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</si>
  <si>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</si>
  <si>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</si>
  <si>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Gastos de ventas</t>
  </si>
  <si>
    <t>Miles de guaraníes</t>
  </si>
  <si>
    <t xml:space="preserve">Gastos administrativos </t>
  </si>
  <si>
    <t xml:space="preserve">Utilidad/(Pérdida) neta del año </t>
  </si>
  <si>
    <t>Se considerarán dentro del concepto de efectivo los saldos en efectivo, disponibilidades en cuentas bancarias y toda inversión de muy alta liquidez, con vencimiento originalmente pactado no superior a tres meses.</t>
  </si>
  <si>
    <t>Total activos corrientes</t>
  </si>
  <si>
    <t>En miles de guaranies</t>
  </si>
  <si>
    <t>Total activos no corrientes</t>
  </si>
  <si>
    <t>Total pasivos no corrientes</t>
  </si>
  <si>
    <t>Otros pasivos  no corrientes</t>
  </si>
  <si>
    <t>Inversión en asociadas</t>
  </si>
  <si>
    <t>Propiedades, planta y equipo/Bienes de uso, neto</t>
  </si>
  <si>
    <t>Total Pasivos</t>
  </si>
  <si>
    <t>Resultados ordinarios antes de impuesto a la renta y participación minoritaria</t>
  </si>
  <si>
    <t>Resultado neto de actividades ordinarias</t>
  </si>
  <si>
    <t>Conceptos</t>
  </si>
  <si>
    <t>Las cuentas a cobrar comerciales a largo plazo se integran como sigue:</t>
  </si>
  <si>
    <t>ACTIVO</t>
  </si>
  <si>
    <t>Total activo</t>
  </si>
  <si>
    <t>PASIVO</t>
  </si>
  <si>
    <t>Total pasivo</t>
  </si>
  <si>
    <t>Actividades.</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</si>
  <si>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</si>
  <si>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</si>
  <si>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</si>
  <si>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</si>
  <si>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</si>
  <si>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</si>
  <si>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6 - Otros créditos</t>
  </si>
  <si>
    <t>Nota 7 – Inventarios</t>
  </si>
  <si>
    <t>NOTA 9 - Propiedades, Planta y Equipo - Neto</t>
  </si>
  <si>
    <t>Nota 11 – Activos Intangibles</t>
  </si>
  <si>
    <t>Nota 12 – Goodwill</t>
  </si>
  <si>
    <t>Nota 13 – Cuentas por pagar comerciales</t>
  </si>
  <si>
    <t>a)  Reserva de revalúo</t>
  </si>
  <si>
    <t>b) Reserva legal</t>
  </si>
  <si>
    <t>Ingresos</t>
  </si>
  <si>
    <t>Total Corriente</t>
  </si>
  <si>
    <t>Total no corriente</t>
  </si>
  <si>
    <t>SALDOS</t>
  </si>
  <si>
    <t>b.   Consolidación</t>
  </si>
  <si>
    <t>c.   Uso de estimaciones contables</t>
  </si>
  <si>
    <t>d.   Moneda extranjera</t>
  </si>
  <si>
    <t>Nota 14 – Préstamos Financieros</t>
  </si>
  <si>
    <t>e.   Efectivo y equivalentes de efectivo</t>
  </si>
  <si>
    <t>f.   Inversiones</t>
  </si>
  <si>
    <t>g. Previsión para cuentas de dudoso cobro/incobrables</t>
  </si>
  <si>
    <t>Gastos Administrativos</t>
  </si>
  <si>
    <t>Gastos de Ventas</t>
  </si>
  <si>
    <t>Reservas facultatitvas</t>
  </si>
  <si>
    <t>Interés minoritario</t>
  </si>
  <si>
    <t>Otros ingresos  y gastos operativos</t>
  </si>
  <si>
    <t>Resultado de inversiones en asociadas</t>
  </si>
  <si>
    <t>Resultado extraordinario neto de impuesto a la renta</t>
  </si>
  <si>
    <t>Resultado sobre actividades discontinuadas neto de impuesto a la renta</t>
  </si>
  <si>
    <t>Cuentas por cobrar comerciales</t>
  </si>
  <si>
    <t>Otros créditos</t>
  </si>
  <si>
    <t xml:space="preserve">Otros créditos </t>
  </si>
  <si>
    <t>Otras Inversiones</t>
  </si>
  <si>
    <t>Activos en Fideicomiso</t>
  </si>
  <si>
    <t xml:space="preserve">Préstamos a corto plazo </t>
  </si>
  <si>
    <t>Porción corriente de la deuda a largo plazo</t>
  </si>
  <si>
    <t>Cuentas por pagar comerciales largo plazo</t>
  </si>
  <si>
    <t xml:space="preserve">Préstamos a largo plazo </t>
  </si>
  <si>
    <t>Aportes a capitalizar</t>
  </si>
  <si>
    <t>Reservas estatutarias</t>
  </si>
  <si>
    <t>Diferencia transitoria por conversión</t>
  </si>
  <si>
    <t>Resultado del Ejercicio</t>
  </si>
  <si>
    <t>MOWI S.A.</t>
  </si>
  <si>
    <t>ITTI S.A.E.C.A.</t>
  </si>
  <si>
    <t>Caja y Bancos-Mowi S.A.</t>
  </si>
  <si>
    <t>Caja y Bancos Grupo Vazquez S.A.E.</t>
  </si>
  <si>
    <t>Caja y Bancos -ITTI S.A.E.C.A.</t>
  </si>
  <si>
    <t>Deudores Grupo Vazquez S.A.E.</t>
  </si>
  <si>
    <t>Creditos Fiscales Grupo Vazquez S.A.E.</t>
  </si>
  <si>
    <t>Gastos Pagados por Adelantado Grupo Vazquez S.A.E.</t>
  </si>
  <si>
    <t>Otros créditos Corto Plazo Grupo Vazquez S.A.E.</t>
  </si>
  <si>
    <t>PPE - Grupo Vazquez S.A.E.</t>
  </si>
  <si>
    <t>Intangibles - Grupo Vazquez S.A.E.</t>
  </si>
  <si>
    <t>Préstamos Financieros Grupo Vazquez S.A.E.</t>
  </si>
  <si>
    <t>Impuestos Grupo Vazquez S.A.E.</t>
  </si>
  <si>
    <t>Otros pasivos Grupo Vazquez S.A.E.</t>
  </si>
  <si>
    <t>Grupo Vazquez S.A.E.</t>
  </si>
  <si>
    <t>Resultados Grupo Vazquez S.A.E.</t>
  </si>
  <si>
    <t>Ingresos Grupo Vazquez S.A.E.</t>
  </si>
  <si>
    <t>Gastos de Ventas Grupo Vazquez S.A.E.</t>
  </si>
  <si>
    <t>Gastos Administrativos Grupo Vazquez S.A.E.</t>
  </si>
  <si>
    <t>Resultados MOWI S.A.</t>
  </si>
  <si>
    <t>Gastos Administrativos MOWI S.A.</t>
  </si>
  <si>
    <t>Deudores ITTI S.A.E.C.A.</t>
  </si>
  <si>
    <t>Creditos Fiscales ITTI S.A.E.C.A.</t>
  </si>
  <si>
    <t>Inventarios ITTI S.A.E.C.A.</t>
  </si>
  <si>
    <t>PPE - ITTI S.A.E.C.A.</t>
  </si>
  <si>
    <t>Intangibles - ITTI S.A.E.C.A.</t>
  </si>
  <si>
    <t>Impuestos ITTI S.A.E.C.A.</t>
  </si>
  <si>
    <t>Otros pasivos ITTI S.A.E.C.A.</t>
  </si>
  <si>
    <t>Resultados ITTI S.A.E.C.A.</t>
  </si>
  <si>
    <t>Ingresos ITTI S.A.E.C.A.</t>
  </si>
  <si>
    <t>Costo de Ventas ITTI S.A.E.C.A.</t>
  </si>
  <si>
    <t>Gastos Administrativos ITTI S.A.E.C.A.</t>
  </si>
  <si>
    <t>Gastos Pagados por Adelantado ITTI S.A.E.C.A.</t>
  </si>
  <si>
    <t>Otros créditos Corto Plazo  ITTI S.A.E.C.A.</t>
  </si>
  <si>
    <t>Inventarios Grupo Vazquez S.A.E.</t>
  </si>
  <si>
    <t>SubTotal</t>
  </si>
  <si>
    <t>REDI S.A.</t>
  </si>
  <si>
    <t xml:space="preserve">CBS S.A. </t>
  </si>
  <si>
    <t>GRUPO VAZQUEZ S.A.E.</t>
  </si>
  <si>
    <t>El rubro de activos en Garantia de Fideicomisos, exclusivamente de Grupo Vazquez S.A.E.C.A., se compone como sigue:</t>
  </si>
  <si>
    <t>Corriente</t>
  </si>
  <si>
    <t>préstamos Financieros  ITTI S.A.E.C.A.</t>
  </si>
  <si>
    <t>No Corriente</t>
  </si>
  <si>
    <t>Nota 15 –Porción corriente de la deuda a largo plazo</t>
  </si>
  <si>
    <t xml:space="preserve"> Inversión en asociadas</t>
  </si>
  <si>
    <t>Capital Social Grupo Vazquez S.A.E.</t>
  </si>
  <si>
    <t xml:space="preserve">Capital Social MOWI S.A. </t>
  </si>
  <si>
    <t>Capital Social ITTI S.A.E.C.A.</t>
  </si>
  <si>
    <t xml:space="preserve"> Aportes No Capitalizados Grupo Vazquez S.A.E.</t>
  </si>
  <si>
    <t xml:space="preserve"> Aportes No Capitalizados MOWI S.A. </t>
  </si>
  <si>
    <t xml:space="preserve"> Aportes No Capitalizados ITTI S.A.E.C.A.</t>
  </si>
  <si>
    <t>Capital</t>
  </si>
  <si>
    <t>Apotes No Capitalizado</t>
  </si>
  <si>
    <t>c) Reservas Estatutarias</t>
  </si>
  <si>
    <t>b) Reservas Facultativas</t>
  </si>
  <si>
    <t>Gastos Financieros</t>
  </si>
  <si>
    <t>Conversion Moneda Extranjera</t>
  </si>
  <si>
    <t>Nota 25 – Ingresos</t>
  </si>
  <si>
    <t>Costo de Ventas Grupo Vazquez S.A.E.</t>
  </si>
  <si>
    <t>Gastos de Ventas ITTI S.A.E.C.A.</t>
  </si>
  <si>
    <t>Otros Ingresos Grupo Vazquez S.A.E.</t>
  </si>
  <si>
    <t>Otros Gastos Grupo Vazquez S.A.E.</t>
  </si>
  <si>
    <t>Otros Ingresos  ITTI S.A.E.C.A.</t>
  </si>
  <si>
    <t>Otros Gastos  ITTI S.A.E.C.A.</t>
  </si>
  <si>
    <t>Nota 27 – Gastos de Ventas y Administrativos</t>
  </si>
  <si>
    <t>Nota 28 – Otros ingresos  y gastos operativos</t>
  </si>
  <si>
    <t>Nota 29 – Gastos Financieros y de Conversion</t>
  </si>
  <si>
    <t>Gastos Financieros Grupo Vazquez S.A.E.</t>
  </si>
  <si>
    <t>Gastos Financieros Grupo ITTI S.A.E.C.A.</t>
  </si>
  <si>
    <t>Resultado Neto por Conversion Grupo Vazquez S.A.E.</t>
  </si>
  <si>
    <t>Resultado Neto por Conversion ITTI S.A.E.C.A.</t>
  </si>
  <si>
    <t>Provision de Impuesto a la Renta Grupo Vazquez S.A.E.</t>
  </si>
  <si>
    <t>Nota 32 - Impuesto a la Renta</t>
  </si>
  <si>
    <t>No Aplica</t>
  </si>
  <si>
    <t>Nota 8 – Inversiones</t>
  </si>
  <si>
    <t>Nota 10 – Activos en Fideicomiso</t>
  </si>
  <si>
    <t>Nota 16 – Remuneraciones y cargas sociales a pagar</t>
  </si>
  <si>
    <t>Remuneraciones y cargas sociales a pagar Grupo Vazquez S.A.E.</t>
  </si>
  <si>
    <t>Remuneraciones y cargas sociales a pagar ITTI S.A.E.C.A.</t>
  </si>
  <si>
    <t>Nota 17 – Impuestos a Pagar</t>
  </si>
  <si>
    <t>Nota 18 – Provisiones</t>
  </si>
  <si>
    <t>Nota 19 – Otros Pasivos</t>
  </si>
  <si>
    <t>Nota 20 – Capital Integrado</t>
  </si>
  <si>
    <t>Nota 21 – Reservas</t>
  </si>
  <si>
    <t>Nota 22 – Diferencia transitoria por conversión</t>
  </si>
  <si>
    <t>Resultados Acumulados</t>
  </si>
  <si>
    <t>Nota 23 – Resultados</t>
  </si>
  <si>
    <t>Nota 24– Interés minoritario</t>
  </si>
  <si>
    <t>Nota 26 - Costos</t>
  </si>
  <si>
    <t>Costos</t>
  </si>
  <si>
    <t>Nota 31 - Resultado participación minoritaria</t>
  </si>
  <si>
    <t>Nota 30 - Resultado de inversiones en asociadas</t>
  </si>
  <si>
    <t>Nota 33 - Saldos y transacciones con partes relacionadas</t>
  </si>
  <si>
    <t>Nota 34- Contingencias y Compromisos</t>
  </si>
  <si>
    <t>Nota 35- Hechos posteriores</t>
  </si>
  <si>
    <t>Nota 36 - Hechos relevantes</t>
  </si>
  <si>
    <t>GRUPO VAZQUEZ S.A.E</t>
  </si>
  <si>
    <t>La firma comercial Grupo Vazquez Sociedad Anonima Emisora fue constituida por Escritura Pública de fecha 21 de octubre de 2014 ante la escribana Maria de Jesús Basualdo, habiéndose aprobado los Estatutos Sociales e inscripto en el Registro Público de Comercio bajo el N° 1541, serie C, al folio 18.598 y siguiente en fecha 29 de octubre de 2014. incluyendo sus modificaciones correspondientes, los cuales constan en los registros legales pertinentes.</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</si>
  <si>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</si>
  <si>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</si>
  <si>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</si>
  <si>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</si>
  <si>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</si>
  <si>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(En miles de guaraníes)</t>
  </si>
  <si>
    <t>BALANCE GENERAL CONSOLIDADO</t>
  </si>
  <si>
    <t>ESTADO DE RESULTADO CONSOLIDADO</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</si>
  <si>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</si>
  <si>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</si>
  <si>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</si>
  <si>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</si>
  <si>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</si>
  <si>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</si>
  <si>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</si>
  <si>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</si>
  <si>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amortizaciones son calculadas por el método de línea recta.</t>
  </si>
  <si>
    <t>Este rubro incluye costos incurridos por la sociedad relacionados con ingresos futuros.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</si>
  <si>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</si>
  <si>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h. Inventarios</t>
  </si>
  <si>
    <t>i. Activos disponibles para la venta</t>
  </si>
  <si>
    <t>j. Previsiones para desvalorización y deterioro de inventarios</t>
  </si>
  <si>
    <t>k. Propiedades, planta y equipo</t>
  </si>
  <si>
    <t>l. Intangibles</t>
  </si>
  <si>
    <t>m. Reconocimiento de ingresos y egresos</t>
  </si>
  <si>
    <t>n. Impuesto a la renta</t>
  </si>
  <si>
    <t>ñ. Derechos en Fideicomiso</t>
  </si>
  <si>
    <t>Importe</t>
  </si>
  <si>
    <t>BG</t>
  </si>
  <si>
    <t>ER</t>
  </si>
  <si>
    <t>Balance General</t>
  </si>
  <si>
    <t>Estado de Resultados</t>
  </si>
  <si>
    <t>Descripción de la naturaleza y del negocio de la compañía</t>
  </si>
  <si>
    <t>Resumen de las principales políticas contables</t>
  </si>
  <si>
    <t>Notas a los Estados Financieros Consolidados</t>
  </si>
  <si>
    <t>Notas</t>
  </si>
  <si>
    <t>INDICE</t>
  </si>
  <si>
    <t>La firma tiene por objeto principal el ganadero y reforestación y en segundo lugar el financiero por medio de su inversión en Credicentro S.A.E.C.A. Cuenta también con una participación en los sectores de Ocio y Servicios gastronómicos.</t>
  </si>
  <si>
    <t>Cuentas a cobrar comerciales</t>
  </si>
  <si>
    <t>Grupo Vazquez S.A.E. (En Otras Empresas)</t>
  </si>
  <si>
    <t>Vinculadas de Grupo Vazquez S.A.E.</t>
  </si>
  <si>
    <t>Vinculadas de ITTI S.A.E.C.A.</t>
  </si>
  <si>
    <t>Eliminaciones en Grupo Vazquez S.A.E.</t>
  </si>
  <si>
    <t xml:space="preserve">Se manienen registros en el Activo de los bienes enregados a Fideicomiso. </t>
  </si>
  <si>
    <t>Bonos Emitidos</t>
  </si>
  <si>
    <t>Creditos Fiscales  MOWI S.A.</t>
  </si>
  <si>
    <t>Otros créditos Largo Plazo Grupo Vazquez S.A.E.</t>
  </si>
  <si>
    <t>Provision de Impuesto a la Renta ITTI S.A.E.C.A.</t>
  </si>
  <si>
    <t>ITTI S.A.E.C.A. (En Otras Empresas)</t>
  </si>
  <si>
    <t>Otros Creditos</t>
  </si>
  <si>
    <t>Otros pasivos</t>
  </si>
  <si>
    <t>Saldos y transacciones con partes relacionadas</t>
  </si>
  <si>
    <t>Contingencias y Compromisos</t>
  </si>
  <si>
    <t>Hechos posteriores</t>
  </si>
  <si>
    <t>Hechos relevantes</t>
  </si>
  <si>
    <t>Al 30 de Setiembre de 2021</t>
  </si>
  <si>
    <t>NOTAS A LOS ESTADOS FINANCIEROS CONSOLIDADOS CORRESPONDIENTES AL 30 DE SETIEMBRE DE 2021</t>
  </si>
  <si>
    <t>Caja y Bancos -Financiera El Comercio S.A.E.C.A.</t>
  </si>
  <si>
    <t>Inversiones - Grupo Vazquez S.A.E.</t>
  </si>
  <si>
    <t>Inversiones - Mowi S.A.</t>
  </si>
  <si>
    <t>Inversiones - Financiera El Comercio S.A.E.C.A.</t>
  </si>
  <si>
    <t>Inversiones - ITTI S.A.E.C.A.</t>
  </si>
  <si>
    <t>Deudores Mowi S.A.</t>
  </si>
  <si>
    <t>Deudores Financiera El Comercio S.A.E.C.A.</t>
  </si>
  <si>
    <t>Creditos Fiscales  Financiera El Comercio S.A.E.C.A.</t>
  </si>
  <si>
    <t>Gastos Pagados por Adelantado  MOWI S.A.</t>
  </si>
  <si>
    <t>Gastos Pagados por Adelantado  Financiera El Comercio S.A.E.C.A.</t>
  </si>
  <si>
    <t>Otros créditos  MOWI S.A.</t>
  </si>
  <si>
    <t>Otros créditos  Financiera El Comercio S.A.E.C.A.</t>
  </si>
  <si>
    <t>Otros créditos Largo Plazo  MOWI S.A.</t>
  </si>
  <si>
    <t>Otros créditos Largo Plazo  Financiera El Comercio S.A.E.C.A.</t>
  </si>
  <si>
    <t>Otros créditos Largo Plazo  ITTI S.A.E.C.A.</t>
  </si>
  <si>
    <t>Inventarios  MOWI S.A.</t>
  </si>
  <si>
    <t>Inventarios  Financiera El Comercio S.A.E.C.A.</t>
  </si>
  <si>
    <t xml:space="preserve">STE S.A. </t>
  </si>
  <si>
    <t xml:space="preserve">Grupo Hendy S.A. </t>
  </si>
  <si>
    <t xml:space="preserve">Grupo M S.A. </t>
  </si>
  <si>
    <t xml:space="preserve">CrediCentro S.A.E.C.A. </t>
  </si>
  <si>
    <t xml:space="preserve">MOWI S.A. </t>
  </si>
  <si>
    <t xml:space="preserve">IT Consultores Tecnologia y Organización S.A. </t>
  </si>
  <si>
    <t>Financiera El Comercio S.A.E.C.A.</t>
  </si>
  <si>
    <t>Cobranzas y Pagos S.A.</t>
  </si>
  <si>
    <t xml:space="preserve"> Financiera El Comercio S.A.E.C.A.</t>
  </si>
  <si>
    <t>Acciones de Sistemas y Gestion</t>
  </si>
  <si>
    <t>Acciones de Bicsa</t>
  </si>
  <si>
    <t>Acciones de Bancard S.A.</t>
  </si>
  <si>
    <t>Inversiones Permanentes en Sociedades Privadas</t>
  </si>
  <si>
    <t>Inversiones - MOWI S.A.</t>
  </si>
  <si>
    <t>Inversiones -ITTI S.A.E.C.A.</t>
  </si>
  <si>
    <t>PPE - MOWI S.A.</t>
  </si>
  <si>
    <t>PPE - Financiera El Comercio S.A.E.C.A.</t>
  </si>
  <si>
    <t>Activos en Fideicomiso - Grupo Vazquez S.A.E.</t>
  </si>
  <si>
    <t>Activos en Fideicomiso - MOWI S.A.</t>
  </si>
  <si>
    <t>Activos en Fideicomiso - Financiera El Comercio S.A.E.C.A.</t>
  </si>
  <si>
    <t>Activos en Fideicomiso - ITTI S.A.E.C.A.</t>
  </si>
  <si>
    <t>Intangibles - MOWI S.A.</t>
  </si>
  <si>
    <t>Intangibles - Financiera El Comercio S.A.E.C.A.</t>
  </si>
  <si>
    <t>Proveedores - Grupo Vazquez S.A.E.</t>
  </si>
  <si>
    <t>Proveedores - MOWI S.A.</t>
  </si>
  <si>
    <t>Proveedores - Financiera El Comercio S.A.E.C.A.</t>
  </si>
  <si>
    <t>Proveedores - ITTI S.A.E.C.A.</t>
  </si>
  <si>
    <t>Préstamos Financieros MOWI S.A.</t>
  </si>
  <si>
    <t>Préstamos Financieros Financiera El Comercio S.A.E.C.A.</t>
  </si>
  <si>
    <t>Bonos Emitidos Grupo Vazquez S.A.E.</t>
  </si>
  <si>
    <t>Bonos Emitidos MOWI S.A.</t>
  </si>
  <si>
    <t>Bonos Emitidos Financiera El Comercio S.A.E.C.A.</t>
  </si>
  <si>
    <t>Bonos Emitidos  ITTI S.A.E.C.A.</t>
  </si>
  <si>
    <t>Remuneraciones y cargas sociales a pagar MOWI S.A.</t>
  </si>
  <si>
    <t>Remuneraciones y cargas sociales a pagar Financiera El Comercio S.A.E.C.A.</t>
  </si>
  <si>
    <t>Impuestos MOWI S.A.</t>
  </si>
  <si>
    <t>Impuestos Financiera El Comercio S.A.E.C.A.</t>
  </si>
  <si>
    <t>Otros pasivos MOWI S.A.</t>
  </si>
  <si>
    <t>Otros pasivos Financiera El Comercio S.A.E.C.A.</t>
  </si>
  <si>
    <t>Capital Social Financiera El Comercio S.A.E.C.A.</t>
  </si>
  <si>
    <t xml:space="preserve"> Aportes No Capitalizados Financiera El Comercio S.A.E.C.A.</t>
  </si>
  <si>
    <t>Resultados Financiera El Comercio S.A.E.C.A.</t>
  </si>
  <si>
    <t>Ingresos MOWI S.A.</t>
  </si>
  <si>
    <t>Ingresos Financiera El Comercio S.A.E.C.A.</t>
  </si>
  <si>
    <t>Costo de Ventas MOWI S.A.</t>
  </si>
  <si>
    <t>Costo de Ventas Financiera El Comercio S.A.E.C.A.</t>
  </si>
  <si>
    <t>Gastos de Ventas MOWI S.A.</t>
  </si>
  <si>
    <t>Gastos de Ventas Financiera El Comercio S.A.E.C.A.</t>
  </si>
  <si>
    <t>Gastos Administrativos Financiera El Comercio S.A.E.C.A.</t>
  </si>
  <si>
    <t>Otros Ingresos MOWI S.A.</t>
  </si>
  <si>
    <t>Otros Gastos MOWI S.A.</t>
  </si>
  <si>
    <t>Otros Ingresos  Financiera El Comercio S.A.E.C.A.</t>
  </si>
  <si>
    <t>Otros Gastos  Financiera El Comercio S.A.E.C.A.</t>
  </si>
  <si>
    <t>Gastos Financieros MOWI S.A.</t>
  </si>
  <si>
    <t>Gastos Financieros Financiera El Comercio S.A.E.C.A.</t>
  </si>
  <si>
    <t>Resultado Neto por Conversion MOWI S.A.</t>
  </si>
  <si>
    <t>Resultado Neto por Conversion Financiera El Comercio S.A.E.C.A.</t>
  </si>
  <si>
    <t>Provision de Impuesto a la Renta MOWI S.A.</t>
  </si>
  <si>
    <t>Provision de Impuesto a la Renta Financiera El Comercio S.A.E.C.A.</t>
  </si>
  <si>
    <t>Vinculadas de MOWI S.A.</t>
  </si>
  <si>
    <t>Vinculadas de Financiera El Comercio S.A.E.C.A.</t>
  </si>
  <si>
    <t>Inversiones en Sociedades</t>
  </si>
  <si>
    <t>Eliminaciones en  ITTI S.A.E.C.A.</t>
  </si>
  <si>
    <t>MOWI S.A.  (En Otras Empresas)</t>
  </si>
  <si>
    <t>Financiera El Comercio S.A.E.C.A.  (En Otras Empresas)</t>
  </si>
  <si>
    <t>Al  30 de setiembre de 2021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</si>
  <si>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30/09/2021.</t>
  </si>
  <si>
    <t>Con posterioridad al 30 de Setiembre de 2021, la Organización Mundial de la Salud mantiene vigente al brote de coronavirus (COVID-19) como una pandemia. La situación de emergencia sobre la salud pública se expandió prácticamente en todo el mundo y los distintos países han tomado diversas medidas para hacerle frente. Esta situación y las medidas adoptadas han afectado significativamente la actividad económica internacional con impactos diversos en los distintos países y sectores de negocio. La Dirección de la Sociedad estima que esta situación podría generar un impacto negativo sobre las operaciones de la Sociedad, pero las incertidumbres en relación con los efectos, extensión y duración de esta cuestión no permiten una estimación razonable de ese impacto a la fecha de emisión de los presentes estados financieros, lo que dependerá de la gravedad de la emergencia sanitaria y del éxito de las medidas tomadas y que se tomen en el futuro.</t>
  </si>
  <si>
    <t>Grupo Vázquez S.A.E., accionista controlante de Mowi S.A e ITTI S.A.E.C.A., suscribió la compra el 64,07% del paquete accionario de la entidad financiera regulada: Financiera El Comercio S.A.E.C.A. La transacción fue aprobada por el Banco Central de Paraguay en fecha 6 de septiembre de 2021, teniendo también opinión favorable de la Dirección de Investigaciones de la Comisión Nacional de Competencia. Grupo Vazquez S.A.E. es accionista de Credicentro S.A.E.C.A. del 30,35% del Capital.</t>
  </si>
  <si>
    <t>Las inversiones temporales se valúan de acuerdo a los siguientes criterios de valuación:
Colocaciones financieras en moneda local: a su valor nominal más los intereses devengados al cierre del año/período.
Colocaciones financieras en moneda extranjera: a su valor de cotización al cierre del año/período más intereses devengados a ese momento.
Las inversiones no corrientes en sociedades donde no se ejerce el control, se valúan al costo.</t>
  </si>
  <si>
    <t xml:space="preserve"> Los estados financieros de Grupo Vazquez S.A.E., son elaborados al mismo período y aplican las políticas contables consistentes. El metodo uilizado es el de "Eliminacion de Saldos".
Grupo Vazquez S.A.E  es una sociedad controlante de otra mediante el control de mas del cincuenta porciento del Capital.
Los Estados Financieros no se presentan en forma comparativa debido a que Grupo Vazquez S.A.E. es entidad controlante desde el periodo 2021.
Las controladas se consolidan completamente a partir de la fecha en la cual se obtuvo el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</si>
</sst>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dd/mm/yyyy;@"/>
    <numFmt numFmtId="170" formatCode="_-* #,##0.00\ _€_-;\-* #,##0.00\ _€_-;_-* &quot;-&quot;??\ _€_-;_-@_-"/>
    <numFmt numFmtId="171" formatCode="* #,##0\ ;* \-#,##0\ ;* &quot;- &quot;;@\ "/>
    <numFmt numFmtId="172" formatCode="&quot;Gs&quot;\ #,##0_);\(&quot;Gs&quot;\ #,##0\)"/>
    <numFmt numFmtId="173" formatCode="_ [$€-2]\ * #,##0.00_ ;_ [$€-2]\ * \-#,##0.00_ ;_ [$€-2]\ * &quot;-&quot;??_ "/>
    <numFmt numFmtId="174" formatCode="_(* #,##0.0000_);_(* \(#,##0.0000\);_(* &quot;-&quot;??_);_(@_)"/>
    <numFmt numFmtId="175" formatCode="_(* #,##0.00000_);_(* \(#,##0.00000\);_(* &quot;-&quot;??_);_(@_)"/>
    <numFmt numFmtId="176" formatCode="_(* #,##0.00000000_);_(* \(#,##0.00000000\);_(* &quot;-&quot;??_);_(@_)"/>
  </numFmts>
  <fonts count="50" x14ac:knownFonts="1">
    <font>
      <sz val="11"/>
      <color theme="1"/>
      <name val="Calibri"/>
      <family val="2"/>
      <scheme val="minor"/>
    </font>
    <font>
      <sz val="10"/>
      <color theme="1"/>
      <name val="Arial"/>
      <family val="2"/>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name val="Arial"/>
      <family val="2"/>
    </font>
    <font>
      <sz val="11"/>
      <color indexed="8"/>
      <name val="Calibri"/>
      <family val="2"/>
    </font>
    <font>
      <sz val="10"/>
      <color rgb="FF000000"/>
      <name val="Arial"/>
      <family val="2"/>
    </font>
    <font>
      <b/>
      <sz val="10"/>
      <name val="Arial"/>
      <family val="2"/>
    </font>
    <font>
      <b/>
      <u/>
      <sz val="10"/>
      <name val="Arial"/>
      <family val="2"/>
    </font>
    <font>
      <sz val="11"/>
      <color theme="1"/>
      <name val="Arial"/>
      <family val="2"/>
    </font>
    <font>
      <u/>
      <sz val="11"/>
      <color theme="10"/>
      <name val="Calibri"/>
      <family val="2"/>
      <scheme val="minor"/>
    </font>
    <font>
      <sz val="10"/>
      <color theme="0"/>
      <name val="Arial"/>
      <family val="2"/>
    </font>
    <font>
      <b/>
      <sz val="10"/>
      <color rgb="FFFF0000"/>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theme="0"/>
      <name val="Calibri"/>
      <family val="2"/>
      <scheme val="minor"/>
    </font>
    <font>
      <i/>
      <sz val="10"/>
      <name val="Arial"/>
      <family val="2"/>
    </font>
    <font>
      <sz val="11"/>
      <color rgb="FF000000"/>
      <name val="Calibri"/>
      <family val="2"/>
    </font>
    <font>
      <b/>
      <sz val="11"/>
      <color theme="0"/>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2"/>
      <name val="Arial"/>
      <family val="2"/>
    </font>
    <font>
      <sz val="11"/>
      <color indexed="8"/>
      <name val="Calibri"/>
      <family val="2"/>
      <charset val="1"/>
    </font>
    <font>
      <sz val="11"/>
      <name val="Calibri"/>
      <family val="2"/>
      <scheme val="minor"/>
    </font>
    <font>
      <b/>
      <sz val="11"/>
      <name val="Calibri"/>
      <family val="2"/>
      <scheme val="minor"/>
    </font>
    <font>
      <b/>
      <sz val="11"/>
      <color rgb="FF000000"/>
      <name val="Calibri"/>
      <family val="2"/>
      <scheme val="minor"/>
    </font>
    <font>
      <u/>
      <sz val="11"/>
      <color theme="1"/>
      <name val="Calibri"/>
      <family val="2"/>
      <scheme val="minor"/>
    </font>
  </fonts>
  <fills count="39">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theme="0" tint="-4.9989318521683403E-2"/>
        <bgColor indexed="64"/>
      </patternFill>
    </fill>
  </fills>
  <borders count="25">
    <border>
      <left/>
      <right/>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1088">
    <xf numFmtId="0" fontId="0" fillId="0" borderId="0"/>
    <xf numFmtId="43" fontId="4"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4" fillId="0" borderId="0"/>
    <xf numFmtId="166" fontId="7" fillId="0" borderId="0" applyFont="0" applyFill="0" applyBorder="0" applyAlignment="0" applyProtection="0"/>
    <xf numFmtId="0" fontId="6" fillId="0" borderId="0"/>
    <xf numFmtId="41" fontId="4" fillId="0" borderId="0" applyFont="0" applyFill="0" applyBorder="0" applyAlignment="0" applyProtection="0"/>
    <xf numFmtId="9" fontId="4" fillId="0" borderId="0" applyFont="0" applyFill="0" applyBorder="0" applyAlignment="0" applyProtection="0"/>
    <xf numFmtId="43" fontId="6" fillId="0" borderId="0" applyFont="0" applyFill="0" applyBorder="0" applyAlignment="0" applyProtection="0"/>
    <xf numFmtId="166" fontId="4" fillId="0" borderId="0" applyFont="0" applyFill="0" applyBorder="0" applyAlignment="0" applyProtection="0"/>
    <xf numFmtId="0" fontId="4" fillId="0" borderId="0"/>
    <xf numFmtId="0" fontId="12"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6" fontId="6" fillId="0" borderId="0" applyFont="0" applyFill="0" applyBorder="0" applyAlignment="0" applyProtection="0"/>
    <xf numFmtId="0" fontId="6" fillId="0" borderId="0" applyNumberFormat="0" applyFill="0" applyBorder="0" applyAlignment="0" applyProtection="0"/>
    <xf numFmtId="0" fontId="4" fillId="0" borderId="0"/>
    <xf numFmtId="0" fontId="6" fillId="0" borderId="0"/>
    <xf numFmtId="166" fontId="6" fillId="0" borderId="0" applyFont="0" applyFill="0" applyBorder="0" applyAlignment="0" applyProtection="0"/>
    <xf numFmtId="165" fontId="4" fillId="0" borderId="0" applyFont="0" applyFill="0" applyBorder="0" applyAlignment="0" applyProtection="0"/>
    <xf numFmtId="0" fontId="18" fillId="0" borderId="0"/>
    <xf numFmtId="164" fontId="6" fillId="0" borderId="0" applyFont="0" applyFill="0" applyBorder="0" applyAlignment="0" applyProtection="0"/>
    <xf numFmtId="166" fontId="4" fillId="0" borderId="0" applyFont="0" applyFill="0" applyBorder="0" applyAlignment="0" applyProtection="0"/>
    <xf numFmtId="0" fontId="18"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37" fontId="20" fillId="0" borderId="0"/>
    <xf numFmtId="166" fontId="4" fillId="0" borderId="0" applyFont="0" applyFill="0" applyBorder="0" applyAlignment="0" applyProtection="0"/>
    <xf numFmtId="0" fontId="19" fillId="0" borderId="0"/>
    <xf numFmtId="0" fontId="6" fillId="0" borderId="0"/>
    <xf numFmtId="0" fontId="21" fillId="0" borderId="0"/>
    <xf numFmtId="0" fontId="22" fillId="0" borderId="0"/>
    <xf numFmtId="0" fontId="23" fillId="0" borderId="0"/>
    <xf numFmtId="170" fontId="4" fillId="0" borderId="0" applyFont="0" applyFill="0" applyBorder="0" applyAlignment="0" applyProtection="0"/>
    <xf numFmtId="170" fontId="4"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9" fontId="4" fillId="0" borderId="0" applyFont="0" applyFill="0" applyBorder="0" applyAlignment="0" applyProtection="0"/>
    <xf numFmtId="0" fontId="7" fillId="0" borderId="0"/>
    <xf numFmtId="170" fontId="4" fillId="0" borderId="0" applyFont="0" applyFill="0" applyBorder="0" applyAlignment="0" applyProtection="0"/>
    <xf numFmtId="170" fontId="4" fillId="0" borderId="0" applyFont="0" applyFill="0" applyBorder="0" applyAlignment="0" applyProtection="0"/>
    <xf numFmtId="0" fontId="3" fillId="0" borderId="0"/>
    <xf numFmtId="0" fontId="4" fillId="0" borderId="0"/>
    <xf numFmtId="166" fontId="7" fillId="0" borderId="0" applyFont="0" applyFill="0" applyBorder="0" applyAlignment="0" applyProtection="0"/>
    <xf numFmtId="171" fontId="26" fillId="0" borderId="0" applyBorder="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0" fontId="2"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0" fontId="2" fillId="0" borderId="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 fillId="0" borderId="0"/>
    <xf numFmtId="172" fontId="7" fillId="0" borderId="0" applyFont="0" applyFill="0" applyBorder="0" applyAlignment="0" applyProtection="0"/>
    <xf numFmtId="165" fontId="28" fillId="0" borderId="0" applyFont="0" applyFill="0" applyBorder="0" applyAlignment="0" applyProtection="0"/>
    <xf numFmtId="0" fontId="28" fillId="0" borderId="0"/>
    <xf numFmtId="0" fontId="7" fillId="0" borderId="0"/>
    <xf numFmtId="0" fontId="4" fillId="0" borderId="0"/>
    <xf numFmtId="9" fontId="28" fillId="0" borderId="0" applyFont="0" applyFill="0" applyBorder="0" applyAlignment="0" applyProtection="0"/>
    <xf numFmtId="170" fontId="4"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 fillId="0" borderId="0" applyFont="0" applyFill="0" applyBorder="0" applyAlignment="0" applyProtection="0"/>
    <xf numFmtId="170" fontId="7" fillId="0" borderId="0" applyFont="0" applyFill="0" applyBorder="0" applyAlignment="0" applyProtection="0"/>
    <xf numFmtId="0" fontId="4" fillId="0" borderId="0"/>
    <xf numFmtId="170" fontId="4" fillId="0" borderId="0" applyFont="0" applyFill="0" applyBorder="0" applyAlignment="0" applyProtection="0"/>
    <xf numFmtId="165" fontId="28" fillId="0" borderId="0" applyFont="0" applyFill="0" applyBorder="0" applyAlignment="0" applyProtection="0"/>
    <xf numFmtId="170"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1" fillId="0" borderId="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29" fillId="0" borderId="0" applyNumberFormat="0" applyFill="0" applyBorder="0" applyAlignment="0" applyProtection="0"/>
    <xf numFmtId="0" fontId="30" fillId="0" borderId="9" applyNumberFormat="0" applyFill="0" applyAlignment="0" applyProtection="0"/>
    <xf numFmtId="0" fontId="31" fillId="0" borderId="10" applyNumberFormat="0" applyFill="0" applyAlignment="0" applyProtection="0"/>
    <xf numFmtId="0" fontId="32" fillId="0" borderId="11" applyNumberFormat="0" applyFill="0" applyAlignment="0" applyProtection="0"/>
    <xf numFmtId="0" fontId="32" fillId="0" borderId="0" applyNumberFormat="0" applyFill="0" applyBorder="0" applyAlignment="0" applyProtection="0"/>
    <xf numFmtId="0" fontId="33" fillId="6" borderId="0" applyNumberFormat="0" applyBorder="0" applyAlignment="0" applyProtection="0"/>
    <xf numFmtId="0" fontId="34" fillId="7" borderId="0" applyNumberFormat="0" applyBorder="0" applyAlignment="0" applyProtection="0"/>
    <xf numFmtId="0" fontId="35" fillId="8" borderId="0" applyNumberFormat="0" applyBorder="0" applyAlignment="0" applyProtection="0"/>
    <xf numFmtId="0" fontId="36" fillId="9" borderId="12" applyNumberFormat="0" applyAlignment="0" applyProtection="0"/>
    <xf numFmtId="0" fontId="37" fillId="10" borderId="13" applyNumberFormat="0" applyAlignment="0" applyProtection="0"/>
    <xf numFmtId="0" fontId="38" fillId="10" borderId="12" applyNumberFormat="0" applyAlignment="0" applyProtection="0"/>
    <xf numFmtId="0" fontId="39" fillId="0" borderId="14" applyNumberFormat="0" applyFill="0" applyAlignment="0" applyProtection="0"/>
    <xf numFmtId="0" fontId="27" fillId="11" borderId="15" applyNumberFormat="0" applyAlignment="0" applyProtection="0"/>
    <xf numFmtId="0" fontId="40" fillId="0" borderId="0" applyNumberFormat="0" applyFill="0" applyBorder="0" applyAlignment="0" applyProtection="0"/>
    <xf numFmtId="0" fontId="4" fillId="12" borderId="16" applyNumberFormat="0" applyFont="0" applyAlignment="0" applyProtection="0"/>
    <xf numFmtId="0" fontId="41" fillId="0" borderId="0" applyNumberFormat="0" applyFill="0" applyBorder="0" applyAlignment="0" applyProtection="0"/>
    <xf numFmtId="0" fontId="16" fillId="0" borderId="17" applyNumberFormat="0" applyFill="0" applyAlignment="0" applyProtection="0"/>
    <xf numFmtId="0" fontId="2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2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2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2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2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2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2" fillId="0" borderId="0" applyNumberFormat="0" applyFill="0" applyBorder="0" applyAlignment="0" applyProtection="0">
      <alignment vertical="top"/>
      <protection locked="0"/>
    </xf>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0" fontId="26" fillId="0" borderId="0"/>
    <xf numFmtId="41" fontId="4" fillId="0" borderId="0" applyFont="0" applyFill="0" applyBorder="0" applyAlignment="0" applyProtection="0"/>
    <xf numFmtId="0" fontId="43" fillId="0" borderId="0"/>
    <xf numFmtId="41" fontId="43" fillId="0" borderId="0" applyFont="0" applyFill="0" applyBorder="0" applyAlignment="0" applyProtection="0"/>
    <xf numFmtId="9" fontId="43"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3"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3"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4" fillId="0" borderId="0"/>
    <xf numFmtId="0" fontId="6" fillId="0" borderId="0"/>
    <xf numFmtId="0" fontId="44" fillId="0" borderId="0"/>
    <xf numFmtId="43" fontId="6" fillId="0" borderId="0" applyFont="0" applyFill="0" applyBorder="0" applyAlignment="0" applyProtection="0"/>
    <xf numFmtId="173" fontId="6" fillId="0" borderId="0" applyFont="0" applyFill="0" applyBorder="0" applyAlignment="0" applyProtection="0"/>
    <xf numFmtId="0" fontId="6" fillId="0" borderId="0"/>
    <xf numFmtId="43" fontId="6" fillId="0" borderId="0" applyFont="0" applyFill="0" applyBorder="0" applyAlignment="0" applyProtection="0"/>
    <xf numFmtId="41"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3"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3"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5" fillId="0" borderId="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1"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cellStyleXfs>
  <cellXfs count="275">
    <xf numFmtId="0" fontId="0" fillId="0" borderId="0" xfId="0"/>
    <xf numFmtId="0" fontId="8" fillId="0" borderId="0" xfId="0" applyFont="1" applyAlignment="1">
      <alignment vertical="center"/>
    </xf>
    <xf numFmtId="168" fontId="6" fillId="2" borderId="0" xfId="1" applyNumberFormat="1" applyFont="1" applyFill="1"/>
    <xf numFmtId="0" fontId="9" fillId="2" borderId="1" xfId="3" applyFont="1" applyFill="1" applyBorder="1" applyAlignment="1">
      <alignment horizontal="left"/>
    </xf>
    <xf numFmtId="0" fontId="9" fillId="2" borderId="0" xfId="12" applyFont="1" applyFill="1"/>
    <xf numFmtId="0" fontId="9" fillId="2" borderId="1" xfId="2" applyFont="1" applyFill="1" applyBorder="1" applyAlignment="1">
      <alignment horizontal="left"/>
    </xf>
    <xf numFmtId="0" fontId="10" fillId="2" borderId="0" xfId="2" applyFont="1" applyFill="1" applyBorder="1" applyAlignment="1">
      <alignment horizontal="center"/>
    </xf>
    <xf numFmtId="0" fontId="9" fillId="2" borderId="0" xfId="4" applyFont="1" applyFill="1"/>
    <xf numFmtId="0" fontId="5" fillId="3" borderId="0" xfId="0" applyFont="1" applyFill="1" applyAlignment="1">
      <alignment vertical="top" wrapText="1"/>
    </xf>
    <xf numFmtId="0" fontId="15" fillId="2" borderId="0" xfId="0" applyFont="1" applyFill="1" applyAlignment="1">
      <alignment horizontal="left" vertical="center"/>
    </xf>
    <xf numFmtId="9" fontId="8" fillId="3" borderId="0" xfId="9" applyFont="1" applyFill="1" applyBorder="1"/>
    <xf numFmtId="168" fontId="6" fillId="2" borderId="0" xfId="1" applyNumberFormat="1" applyFont="1" applyFill="1" applyBorder="1"/>
    <xf numFmtId="168" fontId="5" fillId="0" borderId="0" xfId="0" applyNumberFormat="1" applyFont="1"/>
    <xf numFmtId="168" fontId="9" fillId="0" borderId="0" xfId="1" applyNumberFormat="1" applyFont="1" applyFill="1" applyBorder="1"/>
    <xf numFmtId="0" fontId="5" fillId="3" borderId="0" xfId="0" applyFont="1" applyFill="1"/>
    <xf numFmtId="0" fontId="5" fillId="3" borderId="1" xfId="0" applyFont="1" applyFill="1" applyBorder="1"/>
    <xf numFmtId="0" fontId="17" fillId="3" borderId="1" xfId="0" applyFont="1" applyFill="1" applyBorder="1"/>
    <xf numFmtId="168" fontId="6" fillId="0" borderId="0" xfId="1" applyNumberFormat="1" applyFont="1" applyFill="1" applyBorder="1"/>
    <xf numFmtId="167" fontId="9" fillId="2" borderId="2" xfId="10" applyNumberFormat="1" applyFont="1" applyFill="1" applyBorder="1"/>
    <xf numFmtId="168" fontId="5" fillId="2" borderId="2" xfId="0" applyNumberFormat="1" applyFont="1" applyFill="1" applyBorder="1"/>
    <xf numFmtId="168" fontId="9" fillId="2" borderId="2" xfId="1" applyNumberFormat="1" applyFont="1" applyFill="1" applyBorder="1"/>
    <xf numFmtId="41" fontId="17" fillId="3" borderId="2" xfId="8" applyFont="1" applyFill="1" applyBorder="1"/>
    <xf numFmtId="168" fontId="9" fillId="0" borderId="2" xfId="1" applyNumberFormat="1" applyFont="1" applyFill="1" applyBorder="1"/>
    <xf numFmtId="168" fontId="9" fillId="2" borderId="2" xfId="128" applyNumberFormat="1" applyFont="1" applyFill="1" applyBorder="1"/>
    <xf numFmtId="41" fontId="5" fillId="3" borderId="2" xfId="160" applyFont="1" applyFill="1" applyBorder="1"/>
    <xf numFmtId="41" fontId="5" fillId="0" borderId="2" xfId="216" applyFont="1" applyBorder="1"/>
    <xf numFmtId="167" fontId="9" fillId="0" borderId="2" xfId="128" applyNumberFormat="1" applyFont="1" applyFill="1" applyBorder="1"/>
    <xf numFmtId="168" fontId="6" fillId="0" borderId="0" xfId="162" applyNumberFormat="1" applyFont="1" applyFill="1"/>
    <xf numFmtId="168" fontId="6" fillId="0" borderId="0" xfId="11" applyNumberFormat="1" applyFont="1" applyFill="1"/>
    <xf numFmtId="168" fontId="9" fillId="0" borderId="2" xfId="158" applyNumberFormat="1" applyFont="1" applyFill="1" applyBorder="1"/>
    <xf numFmtId="168" fontId="5" fillId="2" borderId="0" xfId="0" applyNumberFormat="1" applyFont="1" applyFill="1"/>
    <xf numFmtId="168" fontId="9" fillId="3" borderId="0" xfId="0" applyNumberFormat="1" applyFont="1" applyFill="1"/>
    <xf numFmtId="0" fontId="6" fillId="0" borderId="0" xfId="0" applyFont="1"/>
    <xf numFmtId="168" fontId="9" fillId="0" borderId="0" xfId="162" applyNumberFormat="1" applyFont="1" applyFill="1"/>
    <xf numFmtId="168" fontId="9" fillId="2" borderId="0" xfId="128" applyNumberFormat="1" applyFont="1" applyFill="1" applyBorder="1"/>
    <xf numFmtId="9" fontId="8" fillId="3" borderId="0" xfId="9" applyFont="1" applyFill="1" applyBorder="1" applyAlignment="1">
      <alignment horizontal="center"/>
    </xf>
    <xf numFmtId="41" fontId="5" fillId="0" borderId="2" xfId="8" applyFont="1" applyBorder="1"/>
    <xf numFmtId="41" fontId="5" fillId="0" borderId="2" xfId="0" applyNumberFormat="1" applyFont="1" applyBorder="1"/>
    <xf numFmtId="41" fontId="6" fillId="3" borderId="0" xfId="8" applyFont="1" applyFill="1" applyBorder="1"/>
    <xf numFmtId="0" fontId="8" fillId="3" borderId="0" xfId="0" applyFont="1" applyFill="1"/>
    <xf numFmtId="168" fontId="8" fillId="3" borderId="0" xfId="0" applyNumberFormat="1" applyFont="1" applyFill="1"/>
    <xf numFmtId="0" fontId="17" fillId="3" borderId="0" xfId="0" applyFont="1" applyFill="1"/>
    <xf numFmtId="0" fontId="9" fillId="0" borderId="0" xfId="0" applyFont="1" applyAlignment="1">
      <alignment vertical="center"/>
    </xf>
    <xf numFmtId="0" fontId="5" fillId="3" borderId="0" xfId="0" applyFont="1" applyFill="1" applyAlignment="1">
      <alignment wrapText="1"/>
    </xf>
    <xf numFmtId="0" fontId="9" fillId="3" borderId="0" xfId="0" applyFont="1" applyFill="1" applyAlignment="1">
      <alignment vertical="center" wrapText="1"/>
    </xf>
    <xf numFmtId="41" fontId="9" fillId="3" borderId="0" xfId="8" applyFont="1" applyFill="1" applyBorder="1"/>
    <xf numFmtId="0" fontId="6" fillId="3" borderId="0" xfId="0" applyFont="1" applyFill="1" applyAlignment="1">
      <alignment vertical="center" wrapText="1"/>
    </xf>
    <xf numFmtId="0" fontId="5" fillId="2" borderId="0" xfId="0" applyFont="1" applyFill="1"/>
    <xf numFmtId="0" fontId="5" fillId="0" borderId="0" xfId="0" applyFont="1"/>
    <xf numFmtId="0" fontId="9" fillId="2" borderId="1" xfId="12" applyFont="1" applyFill="1" applyBorder="1" applyAlignment="1">
      <alignment horizontal="left"/>
    </xf>
    <xf numFmtId="0" fontId="6" fillId="3" borderId="0" xfId="0" applyFont="1" applyFill="1" applyAlignment="1">
      <alignment wrapText="1"/>
    </xf>
    <xf numFmtId="0" fontId="6" fillId="3" borderId="0" xfId="0" applyFont="1" applyFill="1"/>
    <xf numFmtId="41" fontId="17" fillId="3" borderId="0" xfId="8" applyFont="1" applyFill="1" applyBorder="1"/>
    <xf numFmtId="0" fontId="1" fillId="2" borderId="0" xfId="0" applyFont="1" applyFill="1"/>
    <xf numFmtId="0" fontId="6" fillId="0" borderId="0" xfId="0" applyFont="1" applyFill="1" applyAlignment="1"/>
    <xf numFmtId="0" fontId="0" fillId="0" borderId="0" xfId="0"/>
    <xf numFmtId="167" fontId="1" fillId="0" borderId="0" xfId="0" applyNumberFormat="1" applyFont="1" applyFill="1"/>
    <xf numFmtId="0" fontId="9" fillId="0" borderId="0" xfId="0" applyFont="1" applyFill="1" applyAlignment="1"/>
    <xf numFmtId="0" fontId="9" fillId="0" borderId="0" xfId="0" applyFont="1" applyFill="1"/>
    <xf numFmtId="0" fontId="1" fillId="0" borderId="0" xfId="0" applyFont="1"/>
    <xf numFmtId="41" fontId="5" fillId="0" borderId="0" xfId="216" applyFont="1" applyBorder="1"/>
    <xf numFmtId="168" fontId="5" fillId="0" borderId="2" xfId="216" applyNumberFormat="1" applyFont="1" applyBorder="1"/>
    <xf numFmtId="0" fontId="1" fillId="37" borderId="21" xfId="0" applyFont="1" applyFill="1" applyBorder="1"/>
    <xf numFmtId="0" fontId="1" fillId="37" borderId="2" xfId="0" applyFont="1" applyFill="1" applyBorder="1"/>
    <xf numFmtId="49" fontId="15" fillId="37" borderId="3" xfId="843" applyNumberFormat="1" applyFont="1" applyFill="1" applyBorder="1" applyAlignment="1">
      <alignment horizontal="center"/>
    </xf>
    <xf numFmtId="0" fontId="9" fillId="0" borderId="7" xfId="0" applyFont="1" applyFill="1" applyBorder="1" applyAlignment="1">
      <alignment vertical="center"/>
    </xf>
    <xf numFmtId="0" fontId="9" fillId="0" borderId="0" xfId="0" applyFont="1" applyFill="1" applyBorder="1" applyAlignment="1">
      <alignment vertical="center"/>
    </xf>
    <xf numFmtId="0" fontId="0" fillId="0" borderId="0" xfId="0" applyBorder="1"/>
    <xf numFmtId="0" fontId="9" fillId="0" borderId="7" xfId="0" applyFont="1" applyFill="1" applyBorder="1"/>
    <xf numFmtId="0" fontId="1" fillId="0" borderId="0" xfId="0" applyFont="1" applyBorder="1" applyAlignment="1"/>
    <xf numFmtId="0" fontId="1" fillId="0" borderId="0" xfId="0" applyFont="1" applyBorder="1"/>
    <xf numFmtId="0" fontId="15" fillId="37" borderId="4" xfId="0" applyFont="1" applyFill="1" applyBorder="1" applyAlignment="1">
      <alignment vertical="center"/>
    </xf>
    <xf numFmtId="0" fontId="15" fillId="37" borderId="1" xfId="0" applyFont="1" applyFill="1" applyBorder="1" applyAlignment="1">
      <alignment vertical="center"/>
    </xf>
    <xf numFmtId="0" fontId="15" fillId="37" borderId="21" xfId="0" applyFont="1" applyFill="1" applyBorder="1" applyAlignment="1">
      <alignment vertical="center"/>
    </xf>
    <xf numFmtId="0" fontId="15" fillId="37" borderId="3" xfId="0" applyFont="1" applyFill="1" applyBorder="1" applyAlignment="1">
      <alignment vertical="center"/>
    </xf>
    <xf numFmtId="0" fontId="1" fillId="0" borderId="8" xfId="0" applyFont="1" applyBorder="1" applyAlignment="1"/>
    <xf numFmtId="0" fontId="15" fillId="37" borderId="6" xfId="0" applyFont="1" applyFill="1" applyBorder="1" applyAlignment="1">
      <alignment vertical="center"/>
    </xf>
    <xf numFmtId="0" fontId="15" fillId="37" borderId="24" xfId="0" applyFont="1" applyFill="1" applyBorder="1" applyAlignment="1">
      <alignment vertical="center"/>
    </xf>
    <xf numFmtId="0" fontId="15" fillId="37" borderId="18" xfId="0" applyFont="1" applyFill="1" applyBorder="1" applyAlignment="1">
      <alignment vertical="center"/>
    </xf>
    <xf numFmtId="0" fontId="5" fillId="3" borderId="2" xfId="0" applyFont="1" applyFill="1" applyBorder="1"/>
    <xf numFmtId="168" fontId="5" fillId="3" borderId="2" xfId="0" applyNumberFormat="1" applyFont="1" applyFill="1" applyBorder="1"/>
    <xf numFmtId="168" fontId="5" fillId="0" borderId="2" xfId="0" applyNumberFormat="1" applyFont="1" applyBorder="1"/>
    <xf numFmtId="0" fontId="9" fillId="0" borderId="19" xfId="0" applyFont="1" applyFill="1" applyBorder="1"/>
    <xf numFmtId="0" fontId="5" fillId="0" borderId="19" xfId="0" applyFont="1" applyFill="1" applyBorder="1" applyAlignment="1"/>
    <xf numFmtId="41" fontId="1" fillId="0" borderId="0" xfId="8" applyFont="1" applyBorder="1"/>
    <xf numFmtId="41" fontId="1" fillId="0" borderId="0" xfId="8" applyFont="1"/>
    <xf numFmtId="41" fontId="1" fillId="0" borderId="0" xfId="1061" applyFont="1" applyFill="1" applyAlignment="1">
      <alignment horizontal="center"/>
    </xf>
    <xf numFmtId="41" fontId="15" fillId="37" borderId="22" xfId="1061" applyFont="1" applyFill="1" applyBorder="1" applyAlignment="1">
      <alignment horizontal="center"/>
    </xf>
    <xf numFmtId="41" fontId="9" fillId="0" borderId="5" xfId="1061" applyFont="1" applyFill="1" applyBorder="1" applyAlignment="1">
      <alignment horizontal="center"/>
    </xf>
    <xf numFmtId="41" fontId="1" fillId="0" borderId="23" xfId="1061" applyFont="1" applyFill="1" applyBorder="1" applyAlignment="1">
      <alignment horizontal="center"/>
    </xf>
    <xf numFmtId="41" fontId="15" fillId="37" borderId="20" xfId="1061" applyFont="1" applyFill="1" applyBorder="1" applyAlignment="1">
      <alignment horizontal="center"/>
    </xf>
    <xf numFmtId="41" fontId="15" fillId="37" borderId="5" xfId="1061" applyFont="1" applyFill="1" applyBorder="1" applyAlignment="1">
      <alignment horizontal="center"/>
    </xf>
    <xf numFmtId="41" fontId="5" fillId="0" borderId="8" xfId="8" applyFont="1" applyFill="1" applyBorder="1" applyAlignment="1">
      <alignment horizontal="center"/>
    </xf>
    <xf numFmtId="167" fontId="13" fillId="37" borderId="22" xfId="0" applyNumberFormat="1" applyFont="1" applyFill="1" applyBorder="1" applyAlignment="1">
      <alignment horizontal="center" vertical="center"/>
    </xf>
    <xf numFmtId="0" fontId="1" fillId="0" borderId="23" xfId="0" applyFont="1" applyBorder="1"/>
    <xf numFmtId="167" fontId="15" fillId="37" borderId="23" xfId="1" applyNumberFormat="1" applyFont="1" applyFill="1" applyBorder="1"/>
    <xf numFmtId="0" fontId="5" fillId="38" borderId="23" xfId="0" applyFont="1" applyFill="1" applyBorder="1"/>
    <xf numFmtId="167" fontId="15" fillId="37" borderId="20" xfId="1" applyNumberFormat="1" applyFont="1" applyFill="1" applyBorder="1"/>
    <xf numFmtId="0" fontId="1" fillId="3" borderId="0" xfId="0" applyFont="1" applyFill="1" applyAlignment="1">
      <alignment horizontal="left" vertical="center" wrapText="1"/>
    </xf>
    <xf numFmtId="0" fontId="1" fillId="3" borderId="0" xfId="0" applyFont="1" applyFill="1"/>
    <xf numFmtId="41" fontId="9" fillId="0" borderId="0" xfId="8" applyNumberFormat="1" applyFont="1" applyFill="1" applyAlignment="1"/>
    <xf numFmtId="41" fontId="15" fillId="37" borderId="22" xfId="8" applyNumberFormat="1" applyFont="1" applyFill="1" applyBorder="1" applyAlignment="1">
      <alignment horizontal="center"/>
    </xf>
    <xf numFmtId="41" fontId="1" fillId="0" borderId="23" xfId="8" applyNumberFormat="1" applyFont="1" applyFill="1" applyBorder="1"/>
    <xf numFmtId="41" fontId="9" fillId="0" borderId="5" xfId="8" applyNumberFormat="1" applyFont="1" applyFill="1" applyBorder="1"/>
    <xf numFmtId="41" fontId="15" fillId="37" borderId="20" xfId="8" applyNumberFormat="1" applyFont="1" applyFill="1" applyBorder="1"/>
    <xf numFmtId="41" fontId="1" fillId="0" borderId="0" xfId="8" applyNumberFormat="1" applyFont="1" applyFill="1"/>
    <xf numFmtId="41" fontId="15" fillId="37" borderId="3" xfId="8" applyNumberFormat="1" applyFont="1" applyFill="1" applyBorder="1"/>
    <xf numFmtId="41" fontId="13" fillId="0" borderId="8" xfId="8" applyNumberFormat="1" applyFont="1" applyFill="1" applyBorder="1"/>
    <xf numFmtId="41" fontId="9" fillId="0" borderId="19" xfId="8" applyNumberFormat="1" applyFont="1" applyFill="1" applyBorder="1"/>
    <xf numFmtId="41" fontId="1" fillId="0" borderId="8" xfId="8" applyNumberFormat="1" applyFont="1" applyFill="1" applyBorder="1"/>
    <xf numFmtId="41" fontId="15" fillId="37" borderId="6" xfId="8" applyNumberFormat="1" applyFont="1" applyFill="1" applyBorder="1"/>
    <xf numFmtId="41" fontId="15" fillId="37" borderId="5" xfId="8" applyNumberFormat="1" applyFont="1" applyFill="1" applyBorder="1"/>
    <xf numFmtId="41" fontId="14" fillId="0" borderId="0" xfId="8" applyNumberFormat="1" applyFont="1" applyFill="1"/>
    <xf numFmtId="0" fontId="1" fillId="0" borderId="8" xfId="0" applyFont="1" applyBorder="1"/>
    <xf numFmtId="0" fontId="14" fillId="0" borderId="7" xfId="0" applyFont="1" applyBorder="1" applyAlignment="1">
      <alignment horizontal="left" vertical="justify" wrapText="1"/>
    </xf>
    <xf numFmtId="0" fontId="14" fillId="0" borderId="0" xfId="0" applyFont="1" applyAlignment="1">
      <alignment horizontal="left" vertical="justify" wrapText="1"/>
    </xf>
    <xf numFmtId="0" fontId="14" fillId="0" borderId="8" xfId="0" applyFont="1" applyBorder="1" applyAlignment="1">
      <alignment horizontal="left" vertical="justify" wrapText="1"/>
    </xf>
    <xf numFmtId="0" fontId="1" fillId="0" borderId="0" xfId="0" applyFont="1" applyAlignment="1">
      <alignment horizontal="justify" vertical="center"/>
    </xf>
    <xf numFmtId="0" fontId="1" fillId="0" borderId="0" xfId="0" applyFont="1" applyFill="1"/>
    <xf numFmtId="0" fontId="1" fillId="0" borderId="7" xfId="0" applyFont="1" applyBorder="1"/>
    <xf numFmtId="0" fontId="1" fillId="0" borderId="0" xfId="0" applyFont="1" applyAlignment="1">
      <alignment horizontal="center"/>
    </xf>
    <xf numFmtId="0" fontId="1" fillId="0" borderId="7" xfId="0" applyFont="1" applyBorder="1" applyAlignment="1">
      <alignment vertical="justify" wrapText="1"/>
    </xf>
    <xf numFmtId="41" fontId="1" fillId="0" borderId="0" xfId="8" applyNumberFormat="1" applyFont="1"/>
    <xf numFmtId="41" fontId="1" fillId="0" borderId="23" xfId="8" applyNumberFormat="1" applyFont="1" applyBorder="1"/>
    <xf numFmtId="0" fontId="1" fillId="0" borderId="24" xfId="0" applyFont="1" applyBorder="1"/>
    <xf numFmtId="0" fontId="1" fillId="0" borderId="0" xfId="0" applyFont="1" applyAlignment="1"/>
    <xf numFmtId="49" fontId="1" fillId="0" borderId="0" xfId="0" applyNumberFormat="1" applyFont="1" applyAlignment="1">
      <alignment horizontal="center"/>
    </xf>
    <xf numFmtId="41" fontId="1" fillId="0" borderId="8" xfId="0" applyNumberFormat="1" applyFont="1" applyFill="1" applyBorder="1"/>
    <xf numFmtId="41" fontId="15" fillId="37" borderId="8" xfId="8" applyFont="1" applyFill="1" applyBorder="1" applyAlignment="1">
      <alignment horizontal="center"/>
    </xf>
    <xf numFmtId="41" fontId="15" fillId="37" borderId="6" xfId="8" applyFont="1" applyFill="1" applyBorder="1" applyAlignment="1">
      <alignment horizontal="center"/>
    </xf>
    <xf numFmtId="0" fontId="1" fillId="2" borderId="1" xfId="0" applyFont="1" applyFill="1" applyBorder="1"/>
    <xf numFmtId="168" fontId="1" fillId="0" borderId="0" xfId="0" applyNumberFormat="1" applyFont="1"/>
    <xf numFmtId="0" fontId="1" fillId="2" borderId="0" xfId="0" applyFont="1" applyFill="1" applyAlignment="1">
      <alignment horizontal="center"/>
    </xf>
    <xf numFmtId="0" fontId="1" fillId="3" borderId="0" xfId="0" applyFont="1" applyFill="1" applyAlignment="1">
      <alignment vertical="top" wrapText="1"/>
    </xf>
    <xf numFmtId="14" fontId="1" fillId="0" borderId="0" xfId="0" applyNumberFormat="1" applyFont="1"/>
    <xf numFmtId="174" fontId="1" fillId="0" borderId="0" xfId="0" applyNumberFormat="1" applyFont="1"/>
    <xf numFmtId="168" fontId="1" fillId="2" borderId="0" xfId="0" applyNumberFormat="1" applyFont="1" applyFill="1"/>
    <xf numFmtId="166" fontId="1" fillId="0" borderId="0" xfId="0" applyNumberFormat="1" applyFont="1"/>
    <xf numFmtId="168" fontId="1" fillId="3" borderId="0" xfId="0" applyNumberFormat="1" applyFont="1" applyFill="1"/>
    <xf numFmtId="175" fontId="1" fillId="0" borderId="0" xfId="0" applyNumberFormat="1" applyFont="1"/>
    <xf numFmtId="0" fontId="9" fillId="0" borderId="0" xfId="0" applyFont="1" applyFill="1" applyAlignment="1">
      <alignment horizontal="center"/>
    </xf>
    <xf numFmtId="41" fontId="14" fillId="0" borderId="0" xfId="1061" applyNumberFormat="1" applyFont="1" applyFill="1" applyAlignment="1">
      <alignment horizontal="center"/>
    </xf>
    <xf numFmtId="0" fontId="13" fillId="0" borderId="23" xfId="1061" applyNumberFormat="1" applyFont="1" applyFill="1" applyBorder="1" applyAlignment="1">
      <alignment horizontal="center"/>
    </xf>
    <xf numFmtId="0" fontId="1" fillId="0" borderId="22" xfId="0" applyFont="1" applyBorder="1" applyAlignment="1">
      <alignment horizontal="center"/>
    </xf>
    <xf numFmtId="41" fontId="1" fillId="0" borderId="22" xfId="1061" applyFont="1" applyFill="1" applyBorder="1" applyAlignment="1">
      <alignment horizontal="center"/>
    </xf>
    <xf numFmtId="41" fontId="1" fillId="0" borderId="0" xfId="8" applyNumberFormat="1" applyFont="1" applyAlignment="1">
      <alignment horizontal="center"/>
    </xf>
    <xf numFmtId="0" fontId="46" fillId="0" borderId="0" xfId="0" applyFont="1" applyFill="1" applyBorder="1"/>
    <xf numFmtId="0" fontId="6" fillId="0" borderId="0" xfId="0" applyFont="1" applyFill="1" applyBorder="1" applyAlignment="1"/>
    <xf numFmtId="0" fontId="6" fillId="0" borderId="0" xfId="0" applyFont="1" applyFill="1" applyBorder="1"/>
    <xf numFmtId="0" fontId="47" fillId="0" borderId="0" xfId="0" applyFont="1" applyFill="1" applyBorder="1"/>
    <xf numFmtId="0" fontId="16" fillId="0" borderId="0" xfId="0" applyFont="1"/>
    <xf numFmtId="0" fontId="9" fillId="0" borderId="21" xfId="0" applyFont="1" applyBorder="1" applyAlignment="1">
      <alignment horizontal="left" vertical="center"/>
    </xf>
    <xf numFmtId="0" fontId="9" fillId="0" borderId="2" xfId="0" applyFont="1" applyBorder="1" applyAlignment="1">
      <alignment horizontal="left" vertical="center"/>
    </xf>
    <xf numFmtId="0" fontId="1" fillId="0" borderId="2" xfId="0" applyFont="1" applyBorder="1"/>
    <xf numFmtId="0" fontId="1" fillId="0" borderId="3" xfId="0" applyFont="1" applyBorder="1"/>
    <xf numFmtId="0" fontId="16" fillId="0" borderId="0" xfId="0" applyFont="1" applyBorder="1"/>
    <xf numFmtId="0" fontId="48" fillId="0" borderId="0" xfId="0" applyFont="1" applyBorder="1" applyAlignment="1">
      <alignment vertical="center"/>
    </xf>
    <xf numFmtId="0" fontId="6" fillId="0" borderId="0" xfId="0" applyFont="1" applyBorder="1" applyAlignment="1">
      <alignment vertical="center"/>
    </xf>
    <xf numFmtId="0" fontId="9" fillId="0" borderId="0" xfId="0" applyFont="1" applyBorder="1" applyAlignment="1">
      <alignment vertical="center"/>
    </xf>
    <xf numFmtId="0" fontId="1" fillId="0" borderId="0" xfId="0" applyFont="1" applyAlignment="1">
      <alignment wrapText="1"/>
    </xf>
    <xf numFmtId="0" fontId="5" fillId="0" borderId="1" xfId="0" applyFont="1" applyBorder="1"/>
    <xf numFmtId="0" fontId="9" fillId="0" borderId="0" xfId="0" applyFont="1" applyAlignment="1">
      <alignment horizontal="left" vertical="center" wrapText="1"/>
    </xf>
    <xf numFmtId="0" fontId="1" fillId="0" borderId="0" xfId="0" applyFont="1" applyAlignment="1">
      <alignment vertical="justify" wrapText="1"/>
    </xf>
    <xf numFmtId="0" fontId="0" fillId="0" borderId="0" xfId="0" applyFill="1" applyBorder="1" applyAlignment="1">
      <alignment horizontal="center"/>
    </xf>
    <xf numFmtId="0" fontId="1" fillId="0" borderId="0" xfId="0" applyFont="1" applyAlignment="1">
      <alignment horizontal="left" vertical="top"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 fillId="0" borderId="7" xfId="0" applyFont="1" applyBorder="1" applyAlignment="1">
      <alignment horizontal="left" vertical="top"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9" fillId="0" borderId="0" xfId="0" applyFont="1" applyAlignment="1">
      <alignment horizontal="left" vertical="center"/>
    </xf>
    <xf numFmtId="0" fontId="9" fillId="0" borderId="7" xfId="0" applyFont="1" applyBorder="1" applyAlignment="1">
      <alignment horizontal="left" vertical="justify" wrapText="1"/>
    </xf>
    <xf numFmtId="0" fontId="9" fillId="0" borderId="0" xfId="0" applyFont="1" applyAlignment="1">
      <alignment horizontal="left" vertical="justify" wrapText="1"/>
    </xf>
    <xf numFmtId="0" fontId="9" fillId="0" borderId="8" xfId="0" applyFont="1" applyBorder="1" applyAlignment="1">
      <alignment horizontal="left" vertical="justify" wrapText="1"/>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8" fillId="0" borderId="8" xfId="0" applyFont="1" applyBorder="1" applyAlignment="1">
      <alignment horizontal="left" vertical="top" wrapText="1"/>
    </xf>
    <xf numFmtId="0" fontId="12" fillId="0" borderId="0" xfId="13" applyFill="1"/>
    <xf numFmtId="0" fontId="6" fillId="0" borderId="0" xfId="0" applyFont="1" applyAlignment="1">
      <alignment wrapText="1"/>
    </xf>
    <xf numFmtId="0" fontId="0" fillId="0" borderId="0" xfId="0" applyFill="1" applyAlignment="1">
      <alignment horizontal="center"/>
    </xf>
    <xf numFmtId="169" fontId="15" fillId="37" borderId="22" xfId="1" applyNumberFormat="1" applyFont="1" applyFill="1" applyBorder="1" applyAlignment="1">
      <alignment horizontal="center" vertical="center"/>
    </xf>
    <xf numFmtId="0" fontId="0" fillId="0" borderId="23" xfId="0" applyFill="1" applyBorder="1" applyAlignment="1">
      <alignment horizontal="center"/>
    </xf>
    <xf numFmtId="167" fontId="15" fillId="37" borderId="23" xfId="1" applyNumberFormat="1" applyFont="1" applyFill="1" applyBorder="1" applyAlignment="1">
      <alignment horizontal="center"/>
    </xf>
    <xf numFmtId="49" fontId="1" fillId="38" borderId="23" xfId="0" applyNumberFormat="1" applyFont="1" applyFill="1" applyBorder="1" applyAlignment="1">
      <alignment horizontal="center" vertical="center"/>
    </xf>
    <xf numFmtId="0" fontId="1" fillId="0" borderId="23" xfId="0" applyFont="1" applyFill="1" applyBorder="1" applyAlignment="1">
      <alignment horizontal="center"/>
    </xf>
    <xf numFmtId="167" fontId="15" fillId="37" borderId="20" xfId="1" applyNumberFormat="1" applyFont="1" applyFill="1" applyBorder="1" applyAlignment="1">
      <alignment horizontal="center"/>
    </xf>
    <xf numFmtId="0" fontId="9" fillId="0" borderId="18" xfId="0" applyFont="1" applyFill="1" applyBorder="1"/>
    <xf numFmtId="0" fontId="9" fillId="0" borderId="18" xfId="0" applyFont="1" applyFill="1" applyBorder="1" applyAlignment="1"/>
    <xf numFmtId="49" fontId="15" fillId="37" borderId="22" xfId="843" applyNumberFormat="1" applyFont="1" applyFill="1" applyBorder="1" applyAlignment="1">
      <alignment horizontal="center"/>
    </xf>
    <xf numFmtId="0" fontId="9" fillId="4" borderId="0" xfId="0" applyFont="1" applyFill="1" applyAlignment="1">
      <alignment vertical="center"/>
    </xf>
    <xf numFmtId="0" fontId="2" fillId="2" borderId="0" xfId="0" applyFont="1" applyFill="1"/>
    <xf numFmtId="14" fontId="9" fillId="5" borderId="0" xfId="0" applyNumberFormat="1" applyFont="1" applyFill="1" applyAlignment="1">
      <alignment horizontal="center" vertical="center"/>
    </xf>
    <xf numFmtId="0" fontId="6" fillId="2" borderId="0" xfId="4" applyFill="1"/>
    <xf numFmtId="168" fontId="6" fillId="0" borderId="0" xfId="4" applyNumberFormat="1"/>
    <xf numFmtId="41" fontId="1" fillId="0" borderId="0" xfId="8" applyFont="1" applyFill="1" applyAlignment="1">
      <alignment horizontal="right" vertical="center"/>
    </xf>
    <xf numFmtId="0" fontId="9" fillId="0" borderId="0" xfId="4" applyFont="1"/>
    <xf numFmtId="41" fontId="1" fillId="0" borderId="0" xfId="8" applyFont="1" applyFill="1" applyBorder="1"/>
    <xf numFmtId="0" fontId="2" fillId="0" borderId="0" xfId="0" applyFont="1" applyAlignment="1">
      <alignment horizontal="center"/>
    </xf>
    <xf numFmtId="0" fontId="2" fillId="0" borderId="0" xfId="0" applyFont="1"/>
    <xf numFmtId="0" fontId="6" fillId="2" borderId="0" xfId="3" applyFill="1" applyAlignment="1">
      <alignment horizontal="left"/>
    </xf>
    <xf numFmtId="176" fontId="1" fillId="0" borderId="0" xfId="0" applyNumberFormat="1" applyFont="1"/>
    <xf numFmtId="0" fontId="5" fillId="0" borderId="0" xfId="0" applyFont="1" applyAlignment="1">
      <alignment vertical="justify" wrapText="1"/>
    </xf>
    <xf numFmtId="0" fontId="2" fillId="2" borderId="0" xfId="0" applyFont="1" applyFill="1" applyAlignment="1">
      <alignment horizontal="center"/>
    </xf>
    <xf numFmtId="168" fontId="1" fillId="0" borderId="0" xfId="0" applyNumberFormat="1" applyFont="1" applyAlignment="1">
      <alignment horizontal="left" vertical="center" wrapText="1"/>
    </xf>
    <xf numFmtId="41" fontId="6" fillId="0" borderId="0" xfId="8" applyFont="1" applyFill="1" applyBorder="1"/>
    <xf numFmtId="41" fontId="6" fillId="2" borderId="0" xfId="8" applyFont="1" applyFill="1" applyBorder="1"/>
    <xf numFmtId="41" fontId="1" fillId="0" borderId="0" xfId="8" applyFont="1" applyFill="1"/>
    <xf numFmtId="0" fontId="9" fillId="2" borderId="0" xfId="12" applyFont="1" applyFill="1" applyAlignment="1">
      <alignment horizontal="left"/>
    </xf>
    <xf numFmtId="41" fontId="1" fillId="2" borderId="0" xfId="8" applyFont="1" applyFill="1"/>
    <xf numFmtId="174" fontId="5" fillId="2" borderId="0" xfId="0" applyNumberFormat="1" applyFont="1" applyFill="1"/>
    <xf numFmtId="0" fontId="15" fillId="0" borderId="0" xfId="0" applyFont="1" applyAlignment="1">
      <alignment vertical="center"/>
    </xf>
    <xf numFmtId="41" fontId="1" fillId="3" borderId="0" xfId="8" applyFont="1" applyFill="1"/>
    <xf numFmtId="41" fontId="5" fillId="0" borderId="0" xfId="0" applyNumberFormat="1" applyFont="1"/>
    <xf numFmtId="0" fontId="17" fillId="0" borderId="0" xfId="0" applyFont="1"/>
    <xf numFmtId="14" fontId="9" fillId="0" borderId="0" xfId="0" applyNumberFormat="1" applyFont="1" applyAlignment="1">
      <alignment horizontal="center" vertical="center"/>
    </xf>
    <xf numFmtId="168" fontId="17" fillId="0" borderId="0" xfId="0" applyNumberFormat="1" applyFont="1"/>
    <xf numFmtId="0" fontId="17" fillId="0" borderId="1" xfId="0" applyFont="1" applyBorder="1"/>
    <xf numFmtId="168" fontId="17" fillId="0" borderId="1" xfId="0" applyNumberFormat="1" applyFont="1" applyBorder="1"/>
    <xf numFmtId="0" fontId="8" fillId="0" borderId="0" xfId="0" applyFont="1"/>
    <xf numFmtId="168" fontId="8" fillId="0" borderId="0" xfId="0" applyNumberFormat="1" applyFont="1"/>
    <xf numFmtId="41" fontId="8" fillId="0" borderId="0" xfId="8" applyFont="1" applyFill="1"/>
    <xf numFmtId="41" fontId="17" fillId="0" borderId="1" xfId="8" applyFont="1" applyFill="1" applyBorder="1"/>
    <xf numFmtId="41" fontId="17" fillId="0" borderId="0" xfId="8" applyFont="1" applyFill="1"/>
    <xf numFmtId="0" fontId="25" fillId="0" borderId="0" xfId="0" applyFont="1" applyAlignment="1">
      <alignment wrapText="1"/>
    </xf>
    <xf numFmtId="0" fontId="49" fillId="0" borderId="0" xfId="0" applyFont="1" applyFill="1" applyAlignment="1">
      <alignment horizontal="center"/>
    </xf>
    <xf numFmtId="0" fontId="0" fillId="0" borderId="0" xfId="0" applyFont="1" applyFill="1" applyAlignment="1">
      <alignment horizontal="center"/>
    </xf>
    <xf numFmtId="0" fontId="9" fillId="0" borderId="0" xfId="0" applyFont="1" applyAlignment="1">
      <alignment horizontal="center"/>
    </xf>
    <xf numFmtId="0" fontId="6" fillId="0" borderId="0" xfId="0" applyFont="1" applyAlignment="1">
      <alignment horizontal="center"/>
    </xf>
    <xf numFmtId="0" fontId="9" fillId="4" borderId="0" xfId="0" applyFont="1" applyFill="1" applyAlignment="1">
      <alignment horizontal="left" vertical="center"/>
    </xf>
    <xf numFmtId="0" fontId="9" fillId="0" borderId="0" xfId="0" applyFont="1" applyAlignment="1">
      <alignment horizontal="left" vertical="center"/>
    </xf>
    <xf numFmtId="0" fontId="6" fillId="0" borderId="7" xfId="0" applyFont="1" applyBorder="1" applyAlignment="1">
      <alignment horizontal="left" vertical="justify"/>
    </xf>
    <xf numFmtId="0" fontId="6" fillId="0" borderId="0" xfId="0" applyFont="1" applyAlignment="1">
      <alignment horizontal="left" vertical="justify"/>
    </xf>
    <xf numFmtId="0" fontId="6" fillId="0" borderId="8" xfId="0" applyFont="1" applyBorder="1" applyAlignment="1">
      <alignment horizontal="left" vertical="justify"/>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Alignment="1">
      <alignment horizontal="left" vertical="center"/>
    </xf>
    <xf numFmtId="0" fontId="5" fillId="0" borderId="8" xfId="0" applyFont="1" applyBorder="1" applyAlignment="1">
      <alignment horizontal="left" vertical="center"/>
    </xf>
    <xf numFmtId="0" fontId="9" fillId="0" borderId="1" xfId="0" applyFont="1" applyBorder="1" applyAlignment="1">
      <alignment horizontal="left" vertical="center"/>
    </xf>
    <xf numFmtId="0" fontId="6" fillId="0" borderId="2" xfId="0" applyFont="1" applyBorder="1" applyAlignment="1">
      <alignment horizontal="justify" vertical="justify" wrapText="1"/>
    </xf>
    <xf numFmtId="0" fontId="6" fillId="0" borderId="3" xfId="0" applyFont="1" applyBorder="1" applyAlignment="1">
      <alignment horizontal="justify" vertical="justify" wrapText="1"/>
    </xf>
    <xf numFmtId="0" fontId="9" fillId="0" borderId="7" xfId="0" applyFont="1" applyBorder="1" applyAlignment="1">
      <alignment horizontal="left" vertical="justify" wrapText="1"/>
    </xf>
    <xf numFmtId="0" fontId="9" fillId="0" borderId="0" xfId="0" applyFont="1" applyAlignment="1">
      <alignment horizontal="left" vertical="justify" wrapText="1"/>
    </xf>
    <xf numFmtId="0" fontId="9" fillId="0" borderId="8" xfId="0" applyFont="1" applyBorder="1" applyAlignment="1">
      <alignment horizontal="lef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5" fillId="0" borderId="7" xfId="0" applyFont="1" applyBorder="1" applyAlignment="1">
      <alignment horizontal="left" vertical="justify" wrapText="1"/>
    </xf>
    <xf numFmtId="0" fontId="5" fillId="0" borderId="0" xfId="0" applyFont="1" applyAlignment="1">
      <alignment horizontal="left" vertical="justify" wrapText="1"/>
    </xf>
    <xf numFmtId="0" fontId="5" fillId="0" borderId="8" xfId="0" applyFont="1" applyBorder="1" applyAlignment="1">
      <alignment horizontal="left" vertical="justify" wrapText="1"/>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8" fillId="0" borderId="8" xfId="0" applyFont="1" applyBorder="1" applyAlignment="1">
      <alignment horizontal="left" vertical="top"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0" xfId="0" applyFont="1" applyAlignment="1">
      <alignment horizontal="justify" vertical="justify"/>
    </xf>
    <xf numFmtId="0" fontId="1" fillId="0" borderId="8" xfId="0" applyFont="1" applyBorder="1" applyAlignment="1">
      <alignment horizontal="justify" vertical="justify"/>
    </xf>
    <xf numFmtId="0" fontId="1" fillId="0" borderId="7" xfId="0" applyFont="1" applyBorder="1" applyAlignment="1">
      <alignment horizontal="left" vertical="justify"/>
    </xf>
    <xf numFmtId="0" fontId="1" fillId="0" borderId="0" xfId="0" applyFont="1" applyAlignment="1">
      <alignment horizontal="left" vertical="justify"/>
    </xf>
    <xf numFmtId="0" fontId="1" fillId="0" borderId="8" xfId="0" applyFont="1" applyBorder="1" applyAlignment="1">
      <alignment horizontal="left" vertical="justify"/>
    </xf>
    <xf numFmtId="0" fontId="6" fillId="0" borderId="4" xfId="0" applyFont="1" applyBorder="1" applyAlignment="1">
      <alignment horizontal="left" vertical="justify" wrapText="1"/>
    </xf>
    <xf numFmtId="0" fontId="6" fillId="0" borderId="1" xfId="0" applyFont="1" applyBorder="1" applyAlignment="1">
      <alignment horizontal="left" vertical="justify" wrapText="1"/>
    </xf>
    <xf numFmtId="0" fontId="6" fillId="0" borderId="6" xfId="0" applyFont="1" applyBorder="1" applyAlignment="1">
      <alignment horizontal="left" vertical="justify" wrapText="1"/>
    </xf>
    <xf numFmtId="0" fontId="8" fillId="0" borderId="0" xfId="0" applyFont="1" applyAlignment="1">
      <alignment horizontal="left" vertical="top"/>
    </xf>
    <xf numFmtId="0" fontId="5" fillId="2" borderId="0" xfId="0" applyFont="1" applyFill="1" applyAlignment="1">
      <alignment horizontal="left"/>
    </xf>
    <xf numFmtId="0" fontId="9" fillId="0" borderId="0" xfId="0" applyFont="1" applyAlignment="1">
      <alignment horizontal="left"/>
    </xf>
    <xf numFmtId="0" fontId="5" fillId="3" borderId="0" xfId="0" applyFont="1" applyFill="1" applyAlignment="1">
      <alignment horizontal="left" vertical="top" wrapText="1"/>
    </xf>
    <xf numFmtId="0" fontId="9" fillId="0" borderId="0" xfId="0" applyFont="1" applyAlignment="1">
      <alignment horizontal="left" vertical="center" wrapText="1"/>
    </xf>
    <xf numFmtId="0" fontId="6" fillId="0" borderId="0" xfId="0" applyFont="1" applyAlignment="1">
      <alignment wrapText="1"/>
    </xf>
    <xf numFmtId="0" fontId="6" fillId="0" borderId="0" xfId="0" applyFont="1" applyAlignment="1">
      <alignment horizontal="left" vertical="top" wrapText="1"/>
    </xf>
    <xf numFmtId="0" fontId="6" fillId="3" borderId="0" xfId="0" applyFont="1" applyFill="1" applyAlignment="1">
      <alignment horizontal="left" vertical="top" wrapText="1"/>
    </xf>
  </cellXfs>
  <cellStyles count="1088">
    <cellStyle name="20% - Énfasis1" xfId="270" builtinId="30" customBuiltin="1"/>
    <cellStyle name="20% - Énfasis2" xfId="274" builtinId="34" customBuiltin="1"/>
    <cellStyle name="20% - Énfasis3" xfId="278" builtinId="38" customBuiltin="1"/>
    <cellStyle name="20% - Énfasis4" xfId="282" builtinId="42" customBuiltin="1"/>
    <cellStyle name="20% - Énfasis5" xfId="286" builtinId="46" customBuiltin="1"/>
    <cellStyle name="20% - Énfasis6" xfId="290" builtinId="50" customBuiltin="1"/>
    <cellStyle name="40% - Énfasis1" xfId="271" builtinId="31" customBuiltin="1"/>
    <cellStyle name="40% - Énfasis2" xfId="275" builtinId="35" customBuiltin="1"/>
    <cellStyle name="40% - Énfasis3" xfId="279" builtinId="39" customBuiltin="1"/>
    <cellStyle name="40% - Énfasis4" xfId="283" builtinId="43" customBuiltin="1"/>
    <cellStyle name="40% - Énfasis5" xfId="287" builtinId="47" customBuiltin="1"/>
    <cellStyle name="40% - Énfasis6" xfId="291" builtinId="51" customBuiltin="1"/>
    <cellStyle name="60% - Énfasis1" xfId="272" builtinId="32" customBuiltin="1"/>
    <cellStyle name="60% - Énfasis2" xfId="276" builtinId="36" customBuiltin="1"/>
    <cellStyle name="60% - Énfasis3" xfId="280" builtinId="40" customBuiltin="1"/>
    <cellStyle name="60% - Énfasis4" xfId="284" builtinId="44" customBuiltin="1"/>
    <cellStyle name="60% - Énfasis5" xfId="288" builtinId="48" customBuiltin="1"/>
    <cellStyle name="60% - Énfasis6" xfId="292" builtinId="52" customBuiltin="1"/>
    <cellStyle name="Bueno" xfId="257" builtinId="26" customBuiltin="1"/>
    <cellStyle name="Cálculo" xfId="262" builtinId="22" customBuiltin="1"/>
    <cellStyle name="Celda de comprobación" xfId="264" builtinId="23" customBuiltin="1"/>
    <cellStyle name="Celda vinculada" xfId="263" builtinId="24" customBuiltin="1"/>
    <cellStyle name="Comma" xfId="195" xr:uid="{EA79C14A-734B-450F-8033-AC3A154F07E5}"/>
    <cellStyle name="Comma [0] 2" xfId="576" xr:uid="{0037AA2D-F960-48F1-8200-FE97E9056AF4}"/>
    <cellStyle name="Comma [0] 2 2" xfId="579" xr:uid="{9FB0B05B-607E-4A2B-8C7D-76DDAF1AA5BC}"/>
    <cellStyle name="Comma 2" xfId="307" xr:uid="{FA6E9A61-B007-4104-9CB1-CE20FF7CAE4A}"/>
    <cellStyle name="Comma 2 2" xfId="561" xr:uid="{CD24A6AC-EA71-43A3-8B0D-CD699D28A6B2}"/>
    <cellStyle name="Comma 2 2 2" xfId="575" xr:uid="{A82B0C1B-6963-4B05-A830-5814B68E026D}"/>
    <cellStyle name="Comma 2 2 3" xfId="834" xr:uid="{53B030E6-C939-4642-87BA-81FDBCC2181D}"/>
    <cellStyle name="Comma 2 3" xfId="433" xr:uid="{8380BD6E-DF14-45CF-AF56-7D467FCACA48}"/>
    <cellStyle name="Comma 2 4" xfId="580" xr:uid="{C6B67DC2-4F2C-47E8-9A61-EB499BB22F44}"/>
    <cellStyle name="Comma 2 5" xfId="706" xr:uid="{A79AA2F4-6C19-4600-B243-1BA0CD9D7E8F}"/>
    <cellStyle name="Comma 3" xfId="568" xr:uid="{E2A22A3B-704B-4F0F-B723-6D213C1008FD}"/>
    <cellStyle name="Comma 3 2" xfId="578" xr:uid="{4B52ABE6-86B4-4361-AD2B-12E150A4E8BF}"/>
    <cellStyle name="Comma 4" xfId="572" xr:uid="{684E81D8-D54E-4C46-82B2-2D43EE4E24D7}"/>
    <cellStyle name="Comma 4 2" xfId="74" xr:uid="{00000000-0005-0000-0000-000000000000}"/>
    <cellStyle name="Comma 4 2 2" xfId="125" xr:uid="{34259AC9-364F-4223-B778-DA827F3AD35D}"/>
    <cellStyle name="Comma 4 2 2 2" xfId="163" xr:uid="{99C0C814-8685-4FAE-95C3-FC49D384511B}"/>
    <cellStyle name="Comma 4 2 2 2 2" xfId="485" xr:uid="{3DCAA56C-0FB1-4569-8E9A-9E3F67B3BF39}"/>
    <cellStyle name="Comma 4 2 2 2 2 2" xfId="758" xr:uid="{32656B2C-5C46-4F12-B2DB-C43F357DEDD7}"/>
    <cellStyle name="Comma 4 2 2 2 2 3" xfId="1022" xr:uid="{41E9164C-24D5-4D0D-BF6A-263C2BE9EBDA}"/>
    <cellStyle name="Comma 4 2 2 2 3" xfId="359" xr:uid="{F18BF292-5D3C-402D-87F7-B358083F6D75}"/>
    <cellStyle name="Comma 4 2 2 2 4" xfId="633" xr:uid="{57EB1CDD-8FBB-4104-8C8C-0B060594D3B9}"/>
    <cellStyle name="Comma 4 2 2 2 5" xfId="906" xr:uid="{E525D7FF-90FD-43CE-B503-3021121E2194}"/>
    <cellStyle name="Comma 4 2 2 3" xfId="448" xr:uid="{90502A62-59D8-4451-8AB0-5A6DA0E73FC5}"/>
    <cellStyle name="Comma 4 2 2 3 2" xfId="721" xr:uid="{CF10DB2F-3221-4D03-9523-A551125EBDA9}"/>
    <cellStyle name="Comma 4 2 2 3 3" xfId="985" xr:uid="{AD2066D9-871E-4E25-BF17-266DCE205D5B}"/>
    <cellStyle name="Comma 4 2 2 4" xfId="322" xr:uid="{EC1317F8-DE26-4AC4-B222-7EDADAA4F846}"/>
    <cellStyle name="Comma 4 2 2 5" xfId="596" xr:uid="{C7AEE003-EA8D-455C-842C-7E5EFD2F08ED}"/>
    <cellStyle name="Comma 4 2 2 6" xfId="869" xr:uid="{1CD3BD35-5F6D-480A-A3E5-193FB16ADF57}"/>
    <cellStyle name="Comma 4 2 3" xfId="145" xr:uid="{0B2F9057-E12E-4F5D-B7E7-EB4A06B9DE3E}"/>
    <cellStyle name="Comma 4 2 3 2" xfId="467" xr:uid="{7C93B7B9-454F-4094-8FBD-FDB69466A30E}"/>
    <cellStyle name="Comma 4 2 3 2 2" xfId="740" xr:uid="{478AB307-A0B5-4E1F-821F-109C53F24F90}"/>
    <cellStyle name="Comma 4 2 3 2 3" xfId="1004" xr:uid="{E4EA72B3-A3EA-4731-8EEF-C2E8715254DC}"/>
    <cellStyle name="Comma 4 2 3 3" xfId="341" xr:uid="{DF5C5CE5-28D5-4A16-B47E-02D3AF2B7DBA}"/>
    <cellStyle name="Comma 4 2 3 4" xfId="615" xr:uid="{188B52B5-81FA-4A91-9DF6-CFFD5EAB6931}"/>
    <cellStyle name="Comma 4 2 3 5" xfId="888" xr:uid="{A04A94D2-630D-43A7-A27D-682AF1D9B3F0}"/>
    <cellStyle name="Comma 4 2 4" xfId="204" xr:uid="{684FC5C1-655B-4D9F-A666-A4EF43B3CC0E}"/>
    <cellStyle name="Comma 4 2 4 2" xfId="509" xr:uid="{4D142385-2381-4F1E-B309-CA3784CB4706}"/>
    <cellStyle name="Comma 4 2 4 2 2" xfId="782" xr:uid="{9C368528-5713-46E0-8E4D-40AACC044B94}"/>
    <cellStyle name="Comma 4 2 4 2 3" xfId="1045" xr:uid="{1F3DB56C-D9D6-4D75-BA95-1B0B202B13D9}"/>
    <cellStyle name="Comma 4 2 4 3" xfId="382" xr:uid="{BC8A689C-0016-4B60-98BC-7F659CD27C41}"/>
    <cellStyle name="Comma 4 2 4 4" xfId="656" xr:uid="{46F60E21-BFD4-455E-AF2C-6A47B8BB0244}"/>
    <cellStyle name="Comma 4 2 4 5" xfId="929" xr:uid="{97D0BC61-B0F2-4B97-A4FA-5EC9F73C8E6C}"/>
    <cellStyle name="Comma 4 2 5" xfId="239" xr:uid="{94C93520-B709-4CEA-BB76-1D3822F4D89A}"/>
    <cellStyle name="Comma 4 2 5 2" xfId="540" xr:uid="{DACE6E49-BCB4-4F72-9B96-A08F82903BC4}"/>
    <cellStyle name="Comma 4 2 5 2 2" xfId="813" xr:uid="{D2A2F178-7434-4CCF-94C8-02C57C910324}"/>
    <cellStyle name="Comma 4 2 5 2 3" xfId="1075" xr:uid="{CC6CAAB8-A5BA-4537-9CC2-69FDB5F26F39}"/>
    <cellStyle name="Comma 4 2 5 3" xfId="412" xr:uid="{5B5A003F-831B-4F0E-A2DA-1BF3922A122A}"/>
    <cellStyle name="Comma 4 2 5 4" xfId="686" xr:uid="{3EC0FE82-49B3-4F22-97F9-DA51042C1916}"/>
    <cellStyle name="Comma 4 2 5 5" xfId="959" xr:uid="{1A51558D-A31B-413B-8F49-F75580865C57}"/>
    <cellStyle name="Comma 4 2 6" xfId="851" xr:uid="{B36A29A9-DAFF-4535-AF07-54842FCE164B}"/>
    <cellStyle name="Comma 4 3" xfId="582" xr:uid="{8AA86AE5-4C5B-4AF4-9413-0D923DB4A312}"/>
    <cellStyle name="Encabezado 1" xfId="253" builtinId="16" customBuiltin="1"/>
    <cellStyle name="Encabezado 4" xfId="256" builtinId="19" customBuiltin="1"/>
    <cellStyle name="Énfasis1" xfId="269" builtinId="29" customBuiltin="1"/>
    <cellStyle name="Énfasis2" xfId="273" builtinId="33" customBuiltin="1"/>
    <cellStyle name="Énfasis3" xfId="277" builtinId="37" customBuiltin="1"/>
    <cellStyle name="Énfasis4" xfId="281" builtinId="41" customBuiltin="1"/>
    <cellStyle name="Énfasis5" xfId="285" builtinId="45" customBuiltin="1"/>
    <cellStyle name="Énfasis6" xfId="289" builtinId="49" customBuiltin="1"/>
    <cellStyle name="Entrada" xfId="260" builtinId="20" customBuiltin="1"/>
    <cellStyle name="Euro" xfId="573" xr:uid="{E81C2A41-F3A2-49AF-A602-B46C78710D89}"/>
    <cellStyle name="Excel Built-in Normal" xfId="94" xr:uid="{11619153-2698-4D2B-82F6-D84A9461F672}"/>
    <cellStyle name="Excel Built-in Normal 2" xfId="850" xr:uid="{F8DCA384-3896-4DC0-8CD9-FC01F8EFE782}"/>
    <cellStyle name="Hipervínculo" xfId="13" builtinId="8"/>
    <cellStyle name="Hipervínculo 2" xfId="293" xr:uid="{398DD779-E875-42B9-A1C4-D96B87D370BE}"/>
    <cellStyle name="Incorrecto" xfId="258" builtinId="27" customBuiltin="1"/>
    <cellStyle name="Millares" xfId="1" builtinId="3"/>
    <cellStyle name="Millares [0]" xfId="8" builtinId="6"/>
    <cellStyle name="Millares [0] 10" xfId="220" xr:uid="{CC7857DE-CEB0-4598-A569-61D6A61AAFB5}"/>
    <cellStyle name="Millares [0] 10 2" xfId="525" xr:uid="{D5C940C9-87BC-4B43-AFFE-B915C05255D6}"/>
    <cellStyle name="Millares [0] 10 2 2" xfId="798" xr:uid="{CE37B7EA-E87C-490B-9840-D5C1EEB5B914}"/>
    <cellStyle name="Millares [0] 10 2 3" xfId="1061" xr:uid="{7B3FA152-4912-4BD9-B01E-616D0B9DE9AC}"/>
    <cellStyle name="Millares [0] 10 3" xfId="398" xr:uid="{2749E894-1153-45E4-9F1A-D4BC6F9C08AA}"/>
    <cellStyle name="Millares [0] 10 4" xfId="672" xr:uid="{2211EFEB-0C44-474C-94B1-032DA95AA894}"/>
    <cellStyle name="Millares [0] 10 5" xfId="945" xr:uid="{556EEAF1-0D86-4D25-AEB6-DA4F2559DF1C}"/>
    <cellStyle name="Millares [0] 11" xfId="226" xr:uid="{502788F1-510A-4386-8463-CAB3DFEC802D}"/>
    <cellStyle name="Millares [0] 11 2" xfId="531" xr:uid="{6F82BAF7-0623-4ECA-AC77-60E534033154}"/>
    <cellStyle name="Millares [0] 11 2 2" xfId="804" xr:uid="{07BCEE62-9B59-467E-ACE7-27D3998E144E}"/>
    <cellStyle name="Millares [0] 11 2 3" xfId="1067" xr:uid="{D79E8456-E002-4614-A8EC-FCC6DF20941F}"/>
    <cellStyle name="Millares [0] 11 3" xfId="404" xr:uid="{345CCC0F-7A87-4A0A-8240-F3797F4E9005}"/>
    <cellStyle name="Millares [0] 11 4" xfId="678" xr:uid="{F8D685E8-479D-4443-8530-6BD4428695AC}"/>
    <cellStyle name="Millares [0] 11 5" xfId="951" xr:uid="{754E698D-DC8E-4AB3-B9C8-D0E252B8DDFF}"/>
    <cellStyle name="Millares [0] 12" xfId="232" xr:uid="{1C24E37C-D3C1-40BF-B074-02DEC8AC1D30}"/>
    <cellStyle name="Millares [0] 12 2" xfId="533" xr:uid="{A91BA2A2-41D1-4329-B19B-0949FEF0B86E}"/>
    <cellStyle name="Millares [0] 12 2 2" xfId="806" xr:uid="{7BC05AAE-7570-43AB-B44C-216B9739446E}"/>
    <cellStyle name="Millares [0] 12 2 3" xfId="1068" xr:uid="{ADD1C26C-1FB7-46DC-8F83-C7E3400ED3CE}"/>
    <cellStyle name="Millares [0] 12 3" xfId="405" xr:uid="{62707662-90FD-4B8B-98F6-7B827A11D15E}"/>
    <cellStyle name="Millares [0] 12 4" xfId="679" xr:uid="{2299EC6A-D2AA-424B-9EB8-3C682FC7D390}"/>
    <cellStyle name="Millares [0] 12 5" xfId="952" xr:uid="{5BB12A3D-BCB0-4AC1-BE7E-584F34DB0193}"/>
    <cellStyle name="Millares [0] 13" xfId="299" xr:uid="{2A9FDFA9-749B-4F62-ACE7-F880E19630CB}"/>
    <cellStyle name="Millares [0] 13 2" xfId="556" xr:uid="{4612D22F-A58E-453B-894A-508E4E3F2202}"/>
    <cellStyle name="Millares [0] 13 2 2" xfId="829" xr:uid="{46F2DABB-48F5-46E4-B7F7-A08CCB151EDA}"/>
    <cellStyle name="Millares [0] 13 3" xfId="428" xr:uid="{D6CAA4B3-123D-49D9-95C8-2B8C4885BBAE}"/>
    <cellStyle name="Millares [0] 13 4" xfId="701" xr:uid="{0B05FE53-F362-4108-827E-5C6F92319C04}"/>
    <cellStyle name="Millares [0] 13 5" xfId="846" xr:uid="{53E4D454-1CBD-4AE7-B10B-EF37FC21CB1E}"/>
    <cellStyle name="Millares [0] 14" xfId="308" xr:uid="{9ABE48D7-0AD3-45B1-B6D5-8121D5A6F6F5}"/>
    <cellStyle name="Millares [0] 14 2" xfId="435" xr:uid="{B6360BD2-3291-4175-AB06-F1916068D401}"/>
    <cellStyle name="Millares [0] 14 3" xfId="708" xr:uid="{4EFC8AB1-90AF-4898-80B2-404482A673BE}"/>
    <cellStyle name="Millares [0] 14 4" xfId="973" xr:uid="{AC57DF3D-EB9E-4784-A654-C792AB8314A5}"/>
    <cellStyle name="Millares [0] 15" xfId="306" xr:uid="{BA567D55-1173-478D-8345-FA98CAB2B4C0}"/>
    <cellStyle name="Millares [0] 15 2" xfId="560" xr:uid="{BB7C3D4E-16E9-4963-9A79-3B5694E23C0F}"/>
    <cellStyle name="Millares [0] 15 2 2" xfId="833" xr:uid="{712F54BC-4191-4114-A831-A44148593883}"/>
    <cellStyle name="Millares [0] 15 3" xfId="432" xr:uid="{34AC9B18-63AD-42A3-B16C-A8DBD449CC78}"/>
    <cellStyle name="Millares [0] 15 4" xfId="705" xr:uid="{B988F8F1-10BB-4980-97F4-4C1984552571}"/>
    <cellStyle name="Millares [0] 16" xfId="310" xr:uid="{BF85C188-E88E-419E-9D76-1E0BFE110A49}"/>
    <cellStyle name="Millares [0] 17" xfId="581" xr:uid="{24DBEC86-CE6D-44C7-B6CE-F61ABDB6FC56}"/>
    <cellStyle name="Millares [0] 18" xfId="584" xr:uid="{DDC3E3AC-12B6-4325-8043-3D39107049EC}"/>
    <cellStyle name="Millares [0] 19" xfId="841" xr:uid="{365BC3A4-E84E-4387-9A1F-4EFADB22A8CC}"/>
    <cellStyle name="Millares [0] 2" xfId="101" xr:uid="{9C6DD605-A1B7-434B-938E-0D89D763012E}"/>
    <cellStyle name="Millares [0] 2 2" xfId="251" xr:uid="{C53CF60A-B8B4-4B51-BFC2-519287DF80B5}"/>
    <cellStyle name="Millares [0] 2 2 2" xfId="303" xr:uid="{A04AF003-CB00-4771-A68B-BBE16C639ED7}"/>
    <cellStyle name="Millares [0] 2 2 2 2" xfId="558" xr:uid="{53E8FCB7-4EEE-4421-9539-F5AE8B3EBD47}"/>
    <cellStyle name="Millares [0] 2 2 2 2 2" xfId="831" xr:uid="{03755245-9FAB-4273-BF27-FBC416EF5F5C}"/>
    <cellStyle name="Millares [0] 2 2 2 3" xfId="430" xr:uid="{985860DF-1970-4597-9DE7-DF096D43DCBC}"/>
    <cellStyle name="Millares [0] 2 2 2 4" xfId="703" xr:uid="{A9BAC1CD-28F8-4A9E-9F4F-7CCCCA324386}"/>
    <cellStyle name="Millares [0] 2 2 2 5" xfId="1087" xr:uid="{C0FB6909-2023-4455-8656-31CE495CDD5E}"/>
    <cellStyle name="Millares [0] 2 2 3" xfId="552" xr:uid="{50813E2B-650B-4DE7-991E-358AE91DD1AB}"/>
    <cellStyle name="Millares [0] 2 2 3 2" xfId="825" xr:uid="{FF94EC90-DA50-4D15-BD2E-5341E1CAFA43}"/>
    <cellStyle name="Millares [0] 2 2 4" xfId="424" xr:uid="{2247C030-7D17-4021-B2C7-7CBCF3FA74AB}"/>
    <cellStyle name="Millares [0] 2 2 5" xfId="698" xr:uid="{FA72B881-2EAB-4302-A8BA-CDD4E90D0F60}"/>
    <cellStyle name="Millares [0] 2 2 6" xfId="971" xr:uid="{1284B58A-532C-4125-AA66-8C9EE318FF0D}"/>
    <cellStyle name="Millares [0] 3" xfId="81" xr:uid="{00000000-0005-0000-0000-000004000000}"/>
    <cellStyle name="Millares [0] 3 2" xfId="301" xr:uid="{24E41B15-5679-4078-88B4-2467771B7A81}"/>
    <cellStyle name="Millares [0] 3 2 2" xfId="557" xr:uid="{98DAF4F5-AD72-4018-9B6E-7CBC53F71735}"/>
    <cellStyle name="Millares [0] 3 2 2 2" xfId="830" xr:uid="{4F4D97AC-AF2C-4370-A9AC-66D274885EA8}"/>
    <cellStyle name="Millares [0] 3 2 3" xfId="429" xr:uid="{EAE527F7-FDAD-4E2D-8CE3-9A6BC4DF7ECB}"/>
    <cellStyle name="Millares [0] 3 2 4" xfId="702" xr:uid="{19289F26-B7ED-4CA2-824A-57F98621BAEF}"/>
    <cellStyle name="Millares [0] 4" xfId="122" xr:uid="{39A100C9-9A4A-4F49-ACFD-9ACBC89528F6}"/>
    <cellStyle name="Millares [0] 4 2" xfId="160" xr:uid="{63A53F87-AA1F-45B1-806C-4E4D3FEE0EBA}"/>
    <cellStyle name="Millares [0] 4 2 2" xfId="482" xr:uid="{5C511B4D-9B34-463E-8D05-9880E3569FBE}"/>
    <cellStyle name="Millares [0] 4 2 2 2" xfId="755" xr:uid="{B1F12F06-872F-4574-A775-524A0663B3C4}"/>
    <cellStyle name="Millares [0] 4 2 2 3" xfId="1019" xr:uid="{D305322A-DB82-4881-96B4-3693DC473470}"/>
    <cellStyle name="Millares [0] 4 2 3" xfId="356" xr:uid="{D88424AB-9296-444E-8F14-4BA95473AF3F}"/>
    <cellStyle name="Millares [0] 4 2 4" xfId="630" xr:uid="{AB841AC3-C7C9-47DC-BEF5-51876372C2DF}"/>
    <cellStyle name="Millares [0] 4 2 5" xfId="903" xr:uid="{0AB6742E-9F3A-47AC-99E3-06A84B426466}"/>
    <cellStyle name="Millares [0] 4 3" xfId="201" xr:uid="{86A3D979-DDE1-452F-84D4-6D1643ED854D}"/>
    <cellStyle name="Millares [0] 4 3 2" xfId="506" xr:uid="{6FECA2A0-B59A-4122-9341-6A361DC0D554}"/>
    <cellStyle name="Millares [0] 4 3 2 2" xfId="779" xr:uid="{2934E45A-D981-4642-9ED3-5B362B45DB83}"/>
    <cellStyle name="Millares [0] 4 3 2 3" xfId="1042" xr:uid="{CCE8275A-7B64-4FCA-9DF7-C6D0A24A31B5}"/>
    <cellStyle name="Millares [0] 4 3 3" xfId="379" xr:uid="{BCB71D5A-D6B8-4BD5-9BA3-1FC44169EE4A}"/>
    <cellStyle name="Millares [0] 4 3 4" xfId="653" xr:uid="{58506725-27B9-428E-B6BC-53DE14CC1299}"/>
    <cellStyle name="Millares [0] 4 3 5" xfId="926" xr:uid="{9905EDBC-7827-4721-A8FC-4084DE498842}"/>
    <cellStyle name="Millares [0] 4 4" xfId="236" xr:uid="{510D571F-2C34-47F2-A3A3-59BF51144A0E}"/>
    <cellStyle name="Millares [0] 4 4 2" xfId="537" xr:uid="{355949FA-4879-4E2E-A704-4D0AEA72A515}"/>
    <cellStyle name="Millares [0] 4 4 2 2" xfId="810" xr:uid="{74009C70-A4E2-462F-8F57-28C6773A2E29}"/>
    <cellStyle name="Millares [0] 4 4 2 3" xfId="1072" xr:uid="{642B74C5-0BA7-4F8D-A5FC-E5552A8ECE90}"/>
    <cellStyle name="Millares [0] 4 4 3" xfId="409" xr:uid="{9079CDEE-61F0-4239-87EA-392C694B0DFF}"/>
    <cellStyle name="Millares [0] 4 4 4" xfId="683" xr:uid="{FA62CB8C-8A2C-4131-A5FC-ECF7EC8EFAD1}"/>
    <cellStyle name="Millares [0] 4 4 5" xfId="956" xr:uid="{29D211D9-E707-4C1C-BAEB-44E671580285}"/>
    <cellStyle name="Millares [0] 4 5" xfId="445" xr:uid="{D2FD997C-2F88-480C-8BFD-8D7B2CF46767}"/>
    <cellStyle name="Millares [0] 4 5 2" xfId="718" xr:uid="{D2E2F42F-7530-47CF-8C36-3E3A07EF2A7D}"/>
    <cellStyle name="Millares [0] 4 5 3" xfId="982" xr:uid="{BA08E5A9-6D30-49BD-A844-914A4541617F}"/>
    <cellStyle name="Millares [0] 4 6" xfId="319" xr:uid="{BA44739D-42E9-4C7A-BCAA-1BB8217B8AEE}"/>
    <cellStyle name="Millares [0] 4 7" xfId="593" xr:uid="{24DEC248-6A81-48A1-9EEE-750F66BE1BC5}"/>
    <cellStyle name="Millares [0] 4 8" xfId="866" xr:uid="{6CFE170B-C809-4116-8380-61BB162EB049}"/>
    <cellStyle name="Millares [0] 5" xfId="118" xr:uid="{3FCDF8E7-D339-4E55-9448-CA94560FCB99}"/>
    <cellStyle name="Millares [0] 5 2" xfId="156" xr:uid="{6FE8DFF1-51C6-4898-9B84-2BCD765118F1}"/>
    <cellStyle name="Millares [0] 5 2 2" xfId="478" xr:uid="{A092624B-45B5-4E29-B45C-5002B26C96F0}"/>
    <cellStyle name="Millares [0] 5 2 2 2" xfId="751" xr:uid="{3DBB1F4B-7B39-4999-8BD3-70563155F98B}"/>
    <cellStyle name="Millares [0] 5 2 2 3" xfId="1015" xr:uid="{67A1A85F-B6AE-4B44-AFA2-5CB55DC01A7C}"/>
    <cellStyle name="Millares [0] 5 2 3" xfId="352" xr:uid="{95C05577-95D4-4B80-9DB1-5D4B15F20D8E}"/>
    <cellStyle name="Millares [0] 5 2 4" xfId="626" xr:uid="{9677740B-7190-4CA7-B372-D6081C11B178}"/>
    <cellStyle name="Millares [0] 5 2 5" xfId="899" xr:uid="{F62047D2-D681-4FA0-AE94-29DC0476D165}"/>
    <cellStyle name="Millares [0] 5 3" xfId="441" xr:uid="{FD6555DF-A7FF-438B-89FB-FA30803905B1}"/>
    <cellStyle name="Millares [0] 5 3 2" xfId="714" xr:uid="{C309E6E1-B8B1-40D4-9AD4-A65AD369043A}"/>
    <cellStyle name="Millares [0] 5 3 3" xfId="978" xr:uid="{3A1FE430-E7CE-4A7F-9922-98B08F72495D}"/>
    <cellStyle name="Millares [0] 5 4" xfId="315" xr:uid="{B1DA77A9-611B-4EA2-82DB-149B1E842CCA}"/>
    <cellStyle name="Millares [0] 5 5" xfId="589" xr:uid="{70FB932B-A4AE-4CE4-8581-8CFBBDFA6980}"/>
    <cellStyle name="Millares [0] 5 6" xfId="862" xr:uid="{BE46A94F-A10A-4D82-867B-DB5B4454DC5D}"/>
    <cellStyle name="Millares [0] 6" xfId="138" xr:uid="{CB3647D8-5453-403E-BC9B-BAD99316F6B6}"/>
    <cellStyle name="Millares [0] 6 2" xfId="460" xr:uid="{C5DD1B0E-B78F-4E10-AEEB-B46417DF2EAA}"/>
    <cellStyle name="Millares [0] 6 2 2" xfId="733" xr:uid="{D3EA781F-3D37-4BD1-A895-6AF01ABEAA24}"/>
    <cellStyle name="Millares [0] 6 2 3" xfId="997" xr:uid="{58947ED6-8B7B-4B6A-B0ED-42A62D99F0E0}"/>
    <cellStyle name="Millares [0] 6 3" xfId="334" xr:uid="{82CB6A0C-E79B-4CBF-A610-58F953EEC3D6}"/>
    <cellStyle name="Millares [0] 6 4" xfId="608" xr:uid="{0A05C8BB-3653-42B1-B046-B3504010B8D1}"/>
    <cellStyle name="Millares [0] 6 5" xfId="881" xr:uid="{8EED0677-C4E4-49B3-BC62-DE001AB6CEE6}"/>
    <cellStyle name="Millares [0] 7" xfId="139" xr:uid="{17B8E5B5-DD6C-4F4B-AA52-90B13576A119}"/>
    <cellStyle name="Millares [0] 7 2" xfId="461" xr:uid="{384174DA-E76F-4273-B201-50A5B4CE16D9}"/>
    <cellStyle name="Millares [0] 7 2 2" xfId="734" xr:uid="{672F9326-A33B-4EFB-A43C-4C6EC599691D}"/>
    <cellStyle name="Millares [0] 7 2 3" xfId="998" xr:uid="{AE544888-9A06-480D-B728-8A1F5847AA3B}"/>
    <cellStyle name="Millares [0] 7 3" xfId="335" xr:uid="{987D1A0E-3C63-4441-9FDF-C0BAF541931D}"/>
    <cellStyle name="Millares [0] 7 4" xfId="609" xr:uid="{A3C806B4-E338-4957-A388-85C6065C7606}"/>
    <cellStyle name="Millares [0] 7 5" xfId="882" xr:uid="{5AAAD34A-385B-40F3-825D-6A56964BFD12}"/>
    <cellStyle name="Millares [0] 8" xfId="197" xr:uid="{A0057FA1-76A0-43B4-A3D1-C709B29CD335}"/>
    <cellStyle name="Millares [0] 8 2" xfId="502" xr:uid="{3011CB90-691A-4A4E-B4F8-97D793E1B47A}"/>
    <cellStyle name="Millares [0] 8 2 2" xfId="775" xr:uid="{975FAFD1-9EA4-46D9-8038-8D81D6C9A8DF}"/>
    <cellStyle name="Millares [0] 8 2 3" xfId="1038" xr:uid="{BB863939-662F-4D88-A8CA-59AA70DCF129}"/>
    <cellStyle name="Millares [0] 8 3" xfId="375" xr:uid="{C3193061-7400-4535-AF2F-F698053FD0D7}"/>
    <cellStyle name="Millares [0] 8 4" xfId="649" xr:uid="{F005ED19-5562-4056-B305-48F0605A8DD3}"/>
    <cellStyle name="Millares [0] 8 5" xfId="922" xr:uid="{8A3D2771-021E-43B4-BA6A-A042AC64F022}"/>
    <cellStyle name="Millares [0] 9" xfId="216" xr:uid="{1F8F81B0-F8B0-4C11-BE63-54B33E711767}"/>
    <cellStyle name="Millares [0] 9 2" xfId="521" xr:uid="{5B1597B2-0037-483D-BB49-29361A35F1A6}"/>
    <cellStyle name="Millares [0] 9 2 2" xfId="794" xr:uid="{0AA20EF1-5A40-4D1F-BE6F-EBBE3722E859}"/>
    <cellStyle name="Millares [0] 9 2 3" xfId="1057" xr:uid="{CDEDC874-929C-4095-B872-CAB7F8D7C560}"/>
    <cellStyle name="Millares [0] 9 3" xfId="394" xr:uid="{37C6788E-2A59-4146-A6D7-DD29814C55FA}"/>
    <cellStyle name="Millares [0] 9 4" xfId="668" xr:uid="{FC3D1D47-D853-4E9E-8F72-9405B5FC883E}"/>
    <cellStyle name="Millares [0] 9 5" xfId="941" xr:uid="{E7C70192-BE84-4482-BCCC-1D67C7529937}"/>
    <cellStyle name="Millares 10" xfId="112" xr:uid="{B9EE1D9B-E13E-4DFF-AA69-132888B2C4C3}"/>
    <cellStyle name="Millares 100 11" xfId="11" xr:uid="{00000000-0005-0000-0000-000005000000}"/>
    <cellStyle name="Millares 100 11 2" xfId="124" xr:uid="{2D043382-7A70-4151-B281-AF3B8648C801}"/>
    <cellStyle name="Millares 100 11 2 2" xfId="162" xr:uid="{AF2359CE-9149-4900-8362-DA16CC1F227C}"/>
    <cellStyle name="Millares 100 11 2 2 2" xfId="484" xr:uid="{0AB5F69E-2C5F-4A9E-B229-635B225D4201}"/>
    <cellStyle name="Millares 100 11 2 2 2 2" xfId="757" xr:uid="{6CD53776-E205-4A39-85B0-5493199EC2BB}"/>
    <cellStyle name="Millares 100 11 2 2 2 3" xfId="1021" xr:uid="{DD31BD24-9D19-4EAD-97FC-A83A338759B4}"/>
    <cellStyle name="Millares 100 11 2 2 3" xfId="358" xr:uid="{5DF72176-E479-448A-B027-7132A8DA172C}"/>
    <cellStyle name="Millares 100 11 2 2 4" xfId="632" xr:uid="{23E0117C-C5DE-416E-BC3F-3FBA9D6E66CF}"/>
    <cellStyle name="Millares 100 11 2 2 5" xfId="905" xr:uid="{4DC79931-D79B-49CE-9CCE-0C38B6F58AF9}"/>
    <cellStyle name="Millares 100 11 2 3" xfId="447" xr:uid="{F8EBDEE5-FB35-43D0-BEDE-DEFC6A7C0DBF}"/>
    <cellStyle name="Millares 100 11 2 3 2" xfId="720" xr:uid="{4B480460-1B13-46D0-A4FE-13196FA9AB38}"/>
    <cellStyle name="Millares 100 11 2 3 3" xfId="984" xr:uid="{B5C50FA0-322C-48D7-8B18-B807AEE25A08}"/>
    <cellStyle name="Millares 100 11 2 4" xfId="321" xr:uid="{5A58F5D4-6FB0-45CA-9A35-C90B19D16A4F}"/>
    <cellStyle name="Millares 100 11 2 5" xfId="595" xr:uid="{B46C1670-098F-4CFF-96A4-635A4E88E6B9}"/>
    <cellStyle name="Millares 100 11 2 6" xfId="868" xr:uid="{BBCD6995-8E28-4520-843A-D24EA69C2105}"/>
    <cellStyle name="Millares 100 11 3" xfId="144" xr:uid="{D55C97A5-E683-49C2-9DD2-9DDDEC53A714}"/>
    <cellStyle name="Millares 100 11 3 2" xfId="466" xr:uid="{D679220A-C42B-4AA7-91BA-ABBC1691CD08}"/>
    <cellStyle name="Millares 100 11 3 2 2" xfId="739" xr:uid="{24C6BC74-87ED-4B44-B64E-4AE488D85B1A}"/>
    <cellStyle name="Millares 100 11 3 2 3" xfId="1003" xr:uid="{220EC9BC-C63B-4E09-962A-7687E29F9629}"/>
    <cellStyle name="Millares 100 11 3 3" xfId="340" xr:uid="{C685A92A-89B8-4FE4-910D-C50F579B00B8}"/>
    <cellStyle name="Millares 100 11 3 4" xfId="614" xr:uid="{056E974D-6A74-4B90-8A5A-1A0A6441DE9C}"/>
    <cellStyle name="Millares 100 11 3 5" xfId="887" xr:uid="{4FCFD866-D129-4C8D-A6D8-12967DC0ACD8}"/>
    <cellStyle name="Millares 100 11 4" xfId="203" xr:uid="{0DF1DA03-A3B6-4CC9-A472-7329BBFD5DF8}"/>
    <cellStyle name="Millares 100 11 4 2" xfId="508" xr:uid="{5E932D78-FE9D-4152-8F9C-F93362ADA02A}"/>
    <cellStyle name="Millares 100 11 4 2 2" xfId="781" xr:uid="{B8CFEEFE-AEBB-4837-AAF0-5C9EB7183D40}"/>
    <cellStyle name="Millares 100 11 4 2 3" xfId="1044" xr:uid="{0FB7C71F-28E2-47A3-B3F4-A39C8957EC54}"/>
    <cellStyle name="Millares 100 11 4 3" xfId="381" xr:uid="{CE7C5E6F-AE43-4F5E-A277-1BC4F313BB70}"/>
    <cellStyle name="Millares 100 11 4 4" xfId="655" xr:uid="{0488A25F-656D-4114-A80E-5FD6E11DC046}"/>
    <cellStyle name="Millares 100 11 4 5" xfId="928" xr:uid="{8F3BC1CF-A8F9-443A-89D0-441F65A3F8DC}"/>
    <cellStyle name="Millares 100 11 5" xfId="238" xr:uid="{9D7FC377-3C71-4A4D-9DEC-E9B79DA11FF7}"/>
    <cellStyle name="Millares 100 11 5 2" xfId="539" xr:uid="{3B8E37A7-303A-4388-B1F7-80F759994210}"/>
    <cellStyle name="Millares 100 11 5 2 2" xfId="812" xr:uid="{C44D78CD-1559-41F4-9C6B-74737E1E22A4}"/>
    <cellStyle name="Millares 100 11 5 2 3" xfId="1074" xr:uid="{973545FE-26ED-4537-B66A-6327B5B67A53}"/>
    <cellStyle name="Millares 100 11 5 3" xfId="411" xr:uid="{DFB37C89-E7E2-437C-9D10-8D15E20E932D}"/>
    <cellStyle name="Millares 100 11 5 4" xfId="685" xr:uid="{19E75E76-DCF2-401D-B87C-2B32DCE5F03C}"/>
    <cellStyle name="Millares 100 11 5 5" xfId="958" xr:uid="{334EE225-116B-4C73-8A10-B363FD697011}"/>
    <cellStyle name="Millares 100 11 6" xfId="848" xr:uid="{32AB2003-E8A8-468B-9781-C9B85C19F861}"/>
    <cellStyle name="Millares 11" xfId="115" xr:uid="{4974791C-591B-46C1-A904-51A19D8723F2}"/>
    <cellStyle name="Millares 12" xfId="91" xr:uid="{6087624C-F672-4C99-BFA4-429B3A5142F1}"/>
    <cellStyle name="Millares 12 2" xfId="102" xr:uid="{CB5F4327-F0A1-4ADC-BEDE-1A71E5F67CC7}"/>
    <cellStyle name="Millares 12 2 10" xfId="859" xr:uid="{7C8D5451-A750-40CF-8D02-9A89000B3E59}"/>
    <cellStyle name="Millares 12 2 2" xfId="133" xr:uid="{A9FDD5AF-D084-4ED2-A1CC-1A0F4DC4B34E}"/>
    <cellStyle name="Millares 12 2 2 2" xfId="171" xr:uid="{7E4B86A9-4348-429A-8A2F-2AEAEF1E3722}"/>
    <cellStyle name="Millares 12 2 2 2 2" xfId="493" xr:uid="{645593F6-D015-4113-8508-2FB8D7F19CD7}"/>
    <cellStyle name="Millares 12 2 2 2 2 2" xfId="766" xr:uid="{62DDEC0A-4B19-4304-A8E5-F48E7F5F6AE5}"/>
    <cellStyle name="Millares 12 2 2 2 2 3" xfId="1030" xr:uid="{3B08AD9B-7A91-402B-9837-305B56521165}"/>
    <cellStyle name="Millares 12 2 2 2 3" xfId="367" xr:uid="{F468BBB9-310A-4623-9CB1-72AB9C435448}"/>
    <cellStyle name="Millares 12 2 2 2 4" xfId="641" xr:uid="{5DBEF139-CEBD-41A0-86CD-E5BE2680CDB2}"/>
    <cellStyle name="Millares 12 2 2 2 5" xfId="914" xr:uid="{5C40CB79-0DB7-4B5E-BC13-2D2B147369E3}"/>
    <cellStyle name="Millares 12 2 2 3" xfId="456" xr:uid="{D0B8A888-7459-4566-B5D8-DC41C53C2BB7}"/>
    <cellStyle name="Millares 12 2 2 3 2" xfId="729" xr:uid="{0901AACD-1921-4979-A66B-95AF4C53D72A}"/>
    <cellStyle name="Millares 12 2 2 3 3" xfId="993" xr:uid="{9E9C85AE-E3F0-4AE4-81F2-40E682071DCE}"/>
    <cellStyle name="Millares 12 2 2 4" xfId="330" xr:uid="{5775AF7F-48EC-44B4-B036-656A39AD36EA}"/>
    <cellStyle name="Millares 12 2 2 5" xfId="604" xr:uid="{FDB0EA5E-64C0-4CF5-9451-5C9547AB1C5F}"/>
    <cellStyle name="Millares 12 2 2 6" xfId="877" xr:uid="{3D5BA584-8ABB-4954-8C64-5401E38D3709}"/>
    <cellStyle name="Millares 12 2 3" xfId="153" xr:uid="{587AE13E-DE01-4D22-9FB2-CCF28E84777A}"/>
    <cellStyle name="Millares 12 2 3 2" xfId="475" xr:uid="{4571F75D-4194-4551-A9CE-14E92EF26D34}"/>
    <cellStyle name="Millares 12 2 3 2 2" xfId="748" xr:uid="{3BA12E9E-8A62-40D7-A0C4-A14A632079B9}"/>
    <cellStyle name="Millares 12 2 3 2 3" xfId="1012" xr:uid="{DAAF97EB-D3FA-4C1C-8CAC-32ED86519681}"/>
    <cellStyle name="Millares 12 2 3 3" xfId="349" xr:uid="{82D917DB-E393-4412-8645-03D328CA7A4C}"/>
    <cellStyle name="Millares 12 2 3 4" xfId="623" xr:uid="{CDC29552-8C09-4EDB-8939-F56E2DD9D253}"/>
    <cellStyle name="Millares 12 2 3 5" xfId="896" xr:uid="{2BA2A2CC-C29D-48FA-8F46-3677846F522D}"/>
    <cellStyle name="Millares 12 2 4" xfId="212" xr:uid="{A7AF85B8-D2FF-4E54-A122-F32B948C2A38}"/>
    <cellStyle name="Millares 12 2 4 2" xfId="517" xr:uid="{20F92921-F42B-4C45-A42C-8C1F123B9DD1}"/>
    <cellStyle name="Millares 12 2 4 2 2" xfId="790" xr:uid="{00CC7654-A31F-444A-9D71-B5231715AE1D}"/>
    <cellStyle name="Millares 12 2 4 2 3" xfId="1053" xr:uid="{DFB1C875-EBE9-410E-8AB2-61D084B1FE73}"/>
    <cellStyle name="Millares 12 2 4 3" xfId="390" xr:uid="{AF5D4753-A765-4E53-99EA-B75CBACB2448}"/>
    <cellStyle name="Millares 12 2 4 4" xfId="664" xr:uid="{FBEFCAEF-FE31-40EF-AAC0-F9BE2753278E}"/>
    <cellStyle name="Millares 12 2 4 5" xfId="937" xr:uid="{EFFAB2ED-77B7-4248-97E0-7E9F4667D9D1}"/>
    <cellStyle name="Millares 12 2 5" xfId="223" xr:uid="{A669715C-7769-400D-8E89-2AF4E31963D9}"/>
    <cellStyle name="Millares 12 2 5 2" xfId="528" xr:uid="{235719E7-4B04-4065-BB8B-22AE4DACF3D0}"/>
    <cellStyle name="Millares 12 2 5 2 2" xfId="801" xr:uid="{600D2552-AD6C-4206-9E08-3322C19AEA35}"/>
    <cellStyle name="Millares 12 2 5 2 3" xfId="1064" xr:uid="{A05CA8F9-8C35-42A2-AE87-3D7D8E4BD6B2}"/>
    <cellStyle name="Millares 12 2 5 3" xfId="401" xr:uid="{8CC05F86-D7F9-48A0-8BA9-78A76C11EDB6}"/>
    <cellStyle name="Millares 12 2 5 4" xfId="675" xr:uid="{CC9A5B89-D541-4895-A229-A1F30DD01676}"/>
    <cellStyle name="Millares 12 2 5 5" xfId="948" xr:uid="{29CF1700-3D33-47E8-80AD-AA78685FD191}"/>
    <cellStyle name="Millares 12 2 6" xfId="247" xr:uid="{63F9FC99-C7B2-4D68-933D-9712BD612DEB}"/>
    <cellStyle name="Millares 12 2 6 2" xfId="548" xr:uid="{A992616E-28BC-4D88-A2C5-426D12013527}"/>
    <cellStyle name="Millares 12 2 6 2 2" xfId="821" xr:uid="{44729A2C-280D-4390-9899-124AB1D93FA2}"/>
    <cellStyle name="Millares 12 2 6 2 3" xfId="1083" xr:uid="{2719190A-34E0-4D84-9F6A-D6167E80DEA3}"/>
    <cellStyle name="Millares 12 2 6 3" xfId="420" xr:uid="{32742998-80B3-4AB8-B0F4-BCABF22C504D}"/>
    <cellStyle name="Millares 12 2 6 4" xfId="694" xr:uid="{8DA90CC9-BAA8-45A0-823D-67CA0ECC4810}"/>
    <cellStyle name="Millares 12 2 6 5" xfId="967" xr:uid="{6344ACEA-A0FF-4C57-9C12-85E43D589CCD}"/>
    <cellStyle name="Millares 12 2 7" xfId="439" xr:uid="{5AF93956-C58C-4921-B89B-8A7140C0E56F}"/>
    <cellStyle name="Millares 12 2 7 2" xfId="712" xr:uid="{D1FC97EA-E7C4-4534-9DFC-1ED51DD92CA9}"/>
    <cellStyle name="Millares 12 2 7 3" xfId="976" xr:uid="{46AD4A78-506F-46A5-909D-C2EAF964B295}"/>
    <cellStyle name="Millares 12 2 8" xfId="313" xr:uid="{7BDD04E2-777F-4D4B-95C6-5DFE7A7F99CD}"/>
    <cellStyle name="Millares 12 2 9" xfId="587" xr:uid="{AA7EB20A-4572-413C-A1F0-1F61F24B6876}"/>
    <cellStyle name="Millares 12 3" xfId="131" xr:uid="{C3764529-4B3D-4291-9C45-5D2EDD0BCE27}"/>
    <cellStyle name="Millares 12 3 2" xfId="169" xr:uid="{65296DBC-6805-4B47-9C78-611A9985DD0A}"/>
    <cellStyle name="Millares 12 3 2 2" xfId="491" xr:uid="{C5D5218B-A323-4AAE-84A5-D73FF9231E79}"/>
    <cellStyle name="Millares 12 3 2 2 2" xfId="764" xr:uid="{EB931BFB-44D8-4BFB-B95B-3BEC558F2575}"/>
    <cellStyle name="Millares 12 3 2 2 3" xfId="1028" xr:uid="{D0A675A5-011E-4DB7-AFF6-AC7272402E0F}"/>
    <cellStyle name="Millares 12 3 2 3" xfId="365" xr:uid="{617F6151-0BFC-496C-98D1-AB65E473FE08}"/>
    <cellStyle name="Millares 12 3 2 4" xfId="639" xr:uid="{8980AE18-209C-4499-ABDC-1F6824FA4720}"/>
    <cellStyle name="Millares 12 3 2 5" xfId="912" xr:uid="{2197C448-5BB6-4446-BD2C-E5D2CAAD5CFF}"/>
    <cellStyle name="Millares 12 3 3" xfId="454" xr:uid="{EA2E25B6-AFA0-4A5B-9A58-E788097FA8DE}"/>
    <cellStyle name="Millares 12 3 3 2" xfId="727" xr:uid="{D8BFF171-7613-47E9-85FA-EE0425831A9B}"/>
    <cellStyle name="Millares 12 3 3 3" xfId="991" xr:uid="{56491612-3E89-40B7-A219-6824D98935BC}"/>
    <cellStyle name="Millares 12 3 4" xfId="328" xr:uid="{973D8B04-D80F-4215-9EBE-3D4204FFF98B}"/>
    <cellStyle name="Millares 12 3 5" xfId="602" xr:uid="{6AC4B2A6-57F9-4D2A-9692-8BD9B32C3256}"/>
    <cellStyle name="Millares 12 3 6" xfId="875" xr:uid="{D3BFBC83-816E-4A24-A0E3-916B75C22125}"/>
    <cellStyle name="Millares 12 4" xfId="183" xr:uid="{879D33C6-FCFC-47E0-9D35-77F6775B5EF2}"/>
    <cellStyle name="Millares 12 5" xfId="151" xr:uid="{520564AC-A47C-4B1A-A6C3-58B77C0C6089}"/>
    <cellStyle name="Millares 12 5 2" xfId="473" xr:uid="{74D38974-A990-459E-B601-711AFA34CBB5}"/>
    <cellStyle name="Millares 12 5 2 2" xfId="746" xr:uid="{8874F0B8-3C42-4246-99D9-5E56613275AD}"/>
    <cellStyle name="Millares 12 5 2 3" xfId="1010" xr:uid="{8F77A098-EA59-458F-A136-5364C1EFCBAE}"/>
    <cellStyle name="Millares 12 5 3" xfId="347" xr:uid="{DC571E80-E3D4-4995-9CEE-77EBD3622625}"/>
    <cellStyle name="Millares 12 5 4" xfId="621" xr:uid="{EFA1CD25-EA35-4713-AF7E-3DF9604BA4BA}"/>
    <cellStyle name="Millares 12 5 5" xfId="894" xr:uid="{0CEB040C-7A2F-4670-A478-1C3A2D76287D}"/>
    <cellStyle name="Millares 12 6" xfId="210" xr:uid="{9F52203F-6001-4B55-8E12-C5BE7F0F2008}"/>
    <cellStyle name="Millares 12 6 2" xfId="515" xr:uid="{1A8D6DCB-642F-4EB7-A9B9-14DBE5D7411E}"/>
    <cellStyle name="Millares 12 6 2 2" xfId="788" xr:uid="{56681C4E-0939-4B0C-8901-B0E1E7EF8732}"/>
    <cellStyle name="Millares 12 6 2 3" xfId="1051" xr:uid="{F61E2EA9-B704-4B4A-A46B-D3DE04D775A8}"/>
    <cellStyle name="Millares 12 6 3" xfId="388" xr:uid="{172CCBE1-9C64-4E7A-807E-76D13BE2A570}"/>
    <cellStyle name="Millares 12 6 4" xfId="662" xr:uid="{1A49B06B-B992-4E11-907E-A05C59C17DF0}"/>
    <cellStyle name="Millares 12 6 5" xfId="935" xr:uid="{101F2D84-F02E-477D-AFA2-9C7A52222F59}"/>
    <cellStyle name="Millares 12 7" xfId="245" xr:uid="{0B222CB5-64A9-4AF3-B23B-B940F97ECD8B}"/>
    <cellStyle name="Millares 12 7 2" xfId="546" xr:uid="{881AFF99-E543-4930-90B6-97FD1A7F803F}"/>
    <cellStyle name="Millares 12 7 2 2" xfId="819" xr:uid="{DEB740D1-C022-4CD4-9C56-EB9B93FB3FB0}"/>
    <cellStyle name="Millares 12 7 2 3" xfId="1081" xr:uid="{FA2FFDFB-5EC1-4B6F-A582-597BF19CEB71}"/>
    <cellStyle name="Millares 12 7 3" xfId="418" xr:uid="{F1336C35-E65B-4488-B360-964B16EB8828}"/>
    <cellStyle name="Millares 12 7 4" xfId="692" xr:uid="{BE79C776-1185-4DD4-89A8-B8CB8BB6335E}"/>
    <cellStyle name="Millares 12 7 5" xfId="965" xr:uid="{9E3C30B3-B0BF-444C-97E4-699414908892}"/>
    <cellStyle name="Millares 12 8" xfId="857" xr:uid="{BEBB49D4-63EF-4B1B-B458-32E2359A1588}"/>
    <cellStyle name="Millares 13" xfId="116" xr:uid="{2A105AD1-6AB3-4E5C-B2D7-9540FFA85AC6}"/>
    <cellStyle name="Millares 14" xfId="120" xr:uid="{5C3293D8-5376-4BA3-86AA-9D5336E289BE}"/>
    <cellStyle name="Millares 14 2" xfId="158" xr:uid="{42C6E83A-8455-48D6-889A-98FEE0469C98}"/>
    <cellStyle name="Millares 14 2 2" xfId="480" xr:uid="{04DBEE31-B956-473D-8F26-91B90D65DF73}"/>
    <cellStyle name="Millares 14 2 2 2" xfId="753" xr:uid="{A6777B71-2C30-42E3-AB23-BF3B7AE624EB}"/>
    <cellStyle name="Millares 14 2 2 3" xfId="1017" xr:uid="{C8DEB06B-D616-40E8-8B29-1602DEA7AC83}"/>
    <cellStyle name="Millares 14 2 3" xfId="354" xr:uid="{0A5B17CE-24BE-40C0-AF5E-C1098CFCF2F0}"/>
    <cellStyle name="Millares 14 2 4" xfId="628" xr:uid="{8D4CBAB5-1B8B-45B3-8ACA-3B08350DCF2C}"/>
    <cellStyle name="Millares 14 2 5" xfId="901" xr:uid="{2AA97BB7-0989-4B14-BDE0-E61DAD439D02}"/>
    <cellStyle name="Millares 14 3" xfId="199" xr:uid="{76C655E4-F8C6-4ED2-AFBC-DC50D7EE7067}"/>
    <cellStyle name="Millares 14 3 2" xfId="504" xr:uid="{BCA359D4-04EC-44FA-987E-9DD116018221}"/>
    <cellStyle name="Millares 14 3 2 2" xfId="777" xr:uid="{B57702BF-B0AF-4D39-8A44-2D008A229E95}"/>
    <cellStyle name="Millares 14 3 2 3" xfId="1040" xr:uid="{B136D4BF-A867-48C3-BB5A-398AFCFE9A87}"/>
    <cellStyle name="Millares 14 3 3" xfId="377" xr:uid="{CD4BEA88-1984-433A-AD71-1082A5032575}"/>
    <cellStyle name="Millares 14 3 4" xfId="651" xr:uid="{DBEE5D6C-9694-49E0-B627-0E628B7DD708}"/>
    <cellStyle name="Millares 14 3 5" xfId="924" xr:uid="{ACE4BA32-C06A-4A9D-8863-B4B43FA9C054}"/>
    <cellStyle name="Millares 14 4" xfId="234" xr:uid="{771F6D89-2592-498F-8EA9-4A260BF12E1E}"/>
    <cellStyle name="Millares 14 4 2" xfId="535" xr:uid="{3B9E187C-6B02-42E9-A60F-A55166934A65}"/>
    <cellStyle name="Millares 14 4 2 2" xfId="808" xr:uid="{B57E89AA-FCB5-4555-8B2B-73B18B86A4F3}"/>
    <cellStyle name="Millares 14 4 2 3" xfId="1070" xr:uid="{98846C25-5B44-4B47-8D60-2E6CA6D917D4}"/>
    <cellStyle name="Millares 14 4 3" xfId="407" xr:uid="{23499567-E868-4085-9A15-AB34804088E5}"/>
    <cellStyle name="Millares 14 4 4" xfId="681" xr:uid="{3D1DE1C3-FCFC-4EBB-87F3-1C460A7033B4}"/>
    <cellStyle name="Millares 14 4 5" xfId="954" xr:uid="{062CEAF1-0ECF-43A4-97B3-A2FF1152D504}"/>
    <cellStyle name="Millares 14 5" xfId="443" xr:uid="{401CF494-F52D-4FF4-ABAF-915EC7E5F0E4}"/>
    <cellStyle name="Millares 14 5 2" xfId="716" xr:uid="{4CA4D38E-5702-4437-8FAD-51C200C68C22}"/>
    <cellStyle name="Millares 14 5 3" xfId="980" xr:uid="{843CADC1-AF3F-46C2-96D2-D02CCA0FD52C}"/>
    <cellStyle name="Millares 14 6" xfId="317" xr:uid="{F995A5DF-FFD5-42A5-831D-5F209A890B49}"/>
    <cellStyle name="Millares 14 7" xfId="591" xr:uid="{C99488E9-D505-4AB5-BE46-FA525B02459D}"/>
    <cellStyle name="Millares 14 8" xfId="864" xr:uid="{9089D18F-3A4E-4EFF-AA7F-0006C5070A08}"/>
    <cellStyle name="Millares 15" xfId="119" xr:uid="{7C560D48-9F8A-4B9F-B04B-02EA9ECD9D79}"/>
    <cellStyle name="Millares 15 2" xfId="157" xr:uid="{61B681FE-B2D9-445B-86A5-986BB3B6F8FD}"/>
    <cellStyle name="Millares 15 2 2" xfId="479" xr:uid="{F6CD1593-85E8-4D5D-8090-556774D57178}"/>
    <cellStyle name="Millares 15 2 2 2" xfId="752" xr:uid="{57417873-E3AF-407D-BB25-95BB34BCE585}"/>
    <cellStyle name="Millares 15 2 2 3" xfId="1016" xr:uid="{1E8360C1-3951-4F6C-BB3D-2D9B5BC324FC}"/>
    <cellStyle name="Millares 15 2 3" xfId="353" xr:uid="{01900A48-B4CD-4FCF-8165-D9E20DC927C6}"/>
    <cellStyle name="Millares 15 2 4" xfId="627" xr:uid="{549C4025-F92D-47AB-BEC3-5CA4D466D10A}"/>
    <cellStyle name="Millares 15 2 5" xfId="900" xr:uid="{03579C9E-17A7-4A06-B541-7DE15A9144CC}"/>
    <cellStyle name="Millares 15 3" xfId="198" xr:uid="{E172A663-F449-4A0F-B8BD-1B2C2FF392E5}"/>
    <cellStyle name="Millares 15 3 2" xfId="503" xr:uid="{BEB68D62-FDBD-420B-9D40-AC4399A528BD}"/>
    <cellStyle name="Millares 15 3 2 2" xfId="776" xr:uid="{84E99D26-79E5-4A7B-85F0-04F7F8607753}"/>
    <cellStyle name="Millares 15 3 2 3" xfId="1039" xr:uid="{B52487FA-5320-4DF1-998D-9D18CA909B76}"/>
    <cellStyle name="Millares 15 3 3" xfId="376" xr:uid="{AC6E03A6-EA9A-474D-A414-7FE763C34BA6}"/>
    <cellStyle name="Millares 15 3 4" xfId="650" xr:uid="{E8789449-DC51-454A-994E-C9A122433ECE}"/>
    <cellStyle name="Millares 15 3 5" xfId="923" xr:uid="{AF75DF97-C2CC-4CB4-804A-EDB350AD827E}"/>
    <cellStyle name="Millares 15 4" xfId="233" xr:uid="{0DEA8EF9-E396-4033-B6A4-CF7A1068CE0C}"/>
    <cellStyle name="Millares 15 4 2" xfId="534" xr:uid="{C5ECFB2E-EE22-4C1F-8FFA-BF5E91E7716E}"/>
    <cellStyle name="Millares 15 4 2 2" xfId="807" xr:uid="{81D6D9FE-7E60-4C70-9C9B-191D009204F6}"/>
    <cellStyle name="Millares 15 4 2 3" xfId="1069" xr:uid="{81ABB9C5-5E19-47C2-A338-07C77334E2ED}"/>
    <cellStyle name="Millares 15 4 3" xfId="406" xr:uid="{FCA59224-53FE-4A10-8939-83460D11D4D4}"/>
    <cellStyle name="Millares 15 4 4" xfId="680" xr:uid="{E9D2AC04-89F9-4814-AD5C-279B537CAD7F}"/>
    <cellStyle name="Millares 15 4 5" xfId="953" xr:uid="{513C56C3-5B98-42E7-8791-97A938CB83BA}"/>
    <cellStyle name="Millares 15 5" xfId="442" xr:uid="{33420108-B38D-4200-9A40-3B459168B663}"/>
    <cellStyle name="Millares 15 5 2" xfId="715" xr:uid="{859528A1-3A57-4E3C-A756-07EC23C26CE3}"/>
    <cellStyle name="Millares 15 5 3" xfId="979" xr:uid="{A333E5A6-1643-4913-8676-CD5467E59DA6}"/>
    <cellStyle name="Millares 15 6" xfId="316" xr:uid="{2164C3E2-D9B3-49A2-BD4A-4FF62245B643}"/>
    <cellStyle name="Millares 15 7" xfId="590" xr:uid="{59F323F3-0368-45CE-B0B3-8D86AE33FBA9}"/>
    <cellStyle name="Millares 15 8" xfId="863" xr:uid="{8B60B2F7-2027-4C13-95E3-5415C0C8DF6D}"/>
    <cellStyle name="Millares 16" xfId="137" xr:uid="{06959615-386A-4D8E-B052-51BDA8D457AF}"/>
    <cellStyle name="Millares 16 2" xfId="174" xr:uid="{A612DFAC-32D9-4D87-8239-26951EBC6668}"/>
    <cellStyle name="Millares 16 2 2" xfId="496" xr:uid="{5814AA8B-B69E-493B-BF86-8C002BFBFEF2}"/>
    <cellStyle name="Millares 16 2 2 2" xfId="769" xr:uid="{A9D294FA-87E5-4FE6-9AB4-0183025DF657}"/>
    <cellStyle name="Millares 16 2 2 3" xfId="1033" xr:uid="{65D08585-DAAE-4A1E-B38F-F569B4FE1EDC}"/>
    <cellStyle name="Millares 16 2 3" xfId="370" xr:uid="{ED289127-A19B-45C4-9E71-8DAE83BC01A2}"/>
    <cellStyle name="Millares 16 2 4" xfId="644" xr:uid="{DA1BDD50-25CE-4656-B2E3-D830C7FA5E7D}"/>
    <cellStyle name="Millares 16 2 5" xfId="917" xr:uid="{791B1F0C-313E-4E47-9C0F-6DFDED4F6895}"/>
    <cellStyle name="Millares 16 3" xfId="215" xr:uid="{C4E1818E-7269-4DF2-929D-7DFD4DD674E4}"/>
    <cellStyle name="Millares 16 3 2" xfId="520" xr:uid="{AAB4134F-996F-4D25-8E14-FDF598B01F87}"/>
    <cellStyle name="Millares 16 3 2 2" xfId="793" xr:uid="{28262A31-B849-4238-BFF2-D9A65EDE1E9D}"/>
    <cellStyle name="Millares 16 3 2 3" xfId="1056" xr:uid="{F9B69A6B-3F7F-4D82-9AE5-A89F669B59EA}"/>
    <cellStyle name="Millares 16 3 3" xfId="393" xr:uid="{9CB12537-474E-4A5B-8BFE-363089FFE243}"/>
    <cellStyle name="Millares 16 3 4" xfId="667" xr:uid="{569CD592-D173-486F-8C97-1FB030D960D1}"/>
    <cellStyle name="Millares 16 3 5" xfId="940" xr:uid="{1DEB1B5F-5A7E-4824-AAE7-191CB17CFBEE}"/>
    <cellStyle name="Millares 16 4" xfId="250" xr:uid="{D41405C3-EB9F-4BBB-9682-86D988B7172F}"/>
    <cellStyle name="Millares 16 4 2" xfId="551" xr:uid="{76AA405E-49F5-4A42-A064-B13866D73234}"/>
    <cellStyle name="Millares 16 4 2 2" xfId="824" xr:uid="{2FD172A3-E216-42FC-97EC-AD5E25F06E47}"/>
    <cellStyle name="Millares 16 4 2 3" xfId="1086" xr:uid="{5D336A1A-BCBD-4DEA-8757-E84CA4A93814}"/>
    <cellStyle name="Millares 16 4 3" xfId="423" xr:uid="{49A0921A-6E65-4E20-BE44-9EE10241FB28}"/>
    <cellStyle name="Millares 16 4 4" xfId="697" xr:uid="{5C700B9A-D893-46D8-B765-98EC42E40208}"/>
    <cellStyle name="Millares 16 4 5" xfId="970" xr:uid="{A97C1F19-7AFA-41AE-A269-960838DDC86E}"/>
    <cellStyle name="Millares 16 5" xfId="459" xr:uid="{93ECDC3D-4FCD-4977-9F0C-93B77D1D744D}"/>
    <cellStyle name="Millares 16 5 2" xfId="732" xr:uid="{D5285521-4448-42FC-9AB4-3D330D04BD32}"/>
    <cellStyle name="Millares 16 5 3" xfId="996" xr:uid="{0677375D-3CC8-46D3-BCB9-32BA28030E2A}"/>
    <cellStyle name="Millares 16 6" xfId="333" xr:uid="{440978B9-371E-4118-91CD-F98636D7D866}"/>
    <cellStyle name="Millares 16 7" xfId="607" xr:uid="{76DB1ECB-E89C-48E1-AC2E-05A1AF56F861}"/>
    <cellStyle name="Millares 16 8" xfId="880" xr:uid="{A7149D42-6B1E-402F-B96E-83231AEAB3C4}"/>
    <cellStyle name="Millares 17" xfId="141" xr:uid="{128FFE19-3776-41F2-98B6-FAB28C4A1FD2}"/>
    <cellStyle name="Millares 17 2" xfId="463" xr:uid="{25FE2E90-FE55-4E31-AB30-522AF97EC2EA}"/>
    <cellStyle name="Millares 17 2 2" xfId="736" xr:uid="{57FDFA06-5FE4-4DBC-B390-8EBDB8CDCAFF}"/>
    <cellStyle name="Millares 17 2 3" xfId="1000" xr:uid="{1F2F716B-F0B5-458F-B728-63AE0C087B29}"/>
    <cellStyle name="Millares 17 3" xfId="337" xr:uid="{D0E24BA7-0758-438E-81DE-17474323CB0E}"/>
    <cellStyle name="Millares 17 4" xfId="611" xr:uid="{8AADC932-0955-4AA7-90DE-238C698FCB3E}"/>
    <cellStyle name="Millares 17 5" xfId="884" xr:uid="{1586C992-3CD0-4CD8-93A9-FE31F4ED3C63}"/>
    <cellStyle name="Millares 174 2" xfId="86" xr:uid="{00000000-0005-0000-0000-000006000000}"/>
    <cellStyle name="Millares 174 2 2" xfId="129" xr:uid="{472151B3-4289-499E-B70A-42BB9A7C3171}"/>
    <cellStyle name="Millares 174 2 2 2" xfId="167" xr:uid="{21DA0773-5900-4B80-925D-DAB352A8EECE}"/>
    <cellStyle name="Millares 174 2 2 2 2" xfId="489" xr:uid="{2C9A1C5A-3EEE-4D80-9993-BDDB62AFB77B}"/>
    <cellStyle name="Millares 174 2 2 2 2 2" xfId="762" xr:uid="{1C738969-C524-45DF-AB06-597C89427AF4}"/>
    <cellStyle name="Millares 174 2 2 2 2 3" xfId="1026" xr:uid="{934096C4-1338-4CCC-9AB6-2DC385FB437A}"/>
    <cellStyle name="Millares 174 2 2 2 3" xfId="363" xr:uid="{7AE5285A-9880-4D84-9E74-B62FFC601E7B}"/>
    <cellStyle name="Millares 174 2 2 2 4" xfId="637" xr:uid="{847D2832-8578-4332-96CF-634A0BFF3B79}"/>
    <cellStyle name="Millares 174 2 2 2 5" xfId="910" xr:uid="{3A649FAA-5BB9-43B6-AFB3-32422EF9EB5E}"/>
    <cellStyle name="Millares 174 2 2 3" xfId="452" xr:uid="{0A891E38-F979-4AA6-92B2-F09B000D2119}"/>
    <cellStyle name="Millares 174 2 2 3 2" xfId="725" xr:uid="{25BE91AB-03D7-42D9-BEB1-9814DEE75F24}"/>
    <cellStyle name="Millares 174 2 2 3 3" xfId="989" xr:uid="{C521F2D6-D8EE-4D60-AA55-46443934BC24}"/>
    <cellStyle name="Millares 174 2 2 4" xfId="326" xr:uid="{6B3FF22E-571F-4926-8775-BC361BB1C4E9}"/>
    <cellStyle name="Millares 174 2 2 5" xfId="600" xr:uid="{787685DA-7455-482E-BF82-5FA11193AAA2}"/>
    <cellStyle name="Millares 174 2 2 6" xfId="873" xr:uid="{A7A670A9-FB3B-4283-AAB9-627B0FA65F3B}"/>
    <cellStyle name="Millares 174 2 3" xfId="149" xr:uid="{EB900D18-A748-447C-B2AD-B5DEDFDB53EA}"/>
    <cellStyle name="Millares 174 2 3 2" xfId="471" xr:uid="{32C616C4-5064-465A-AACE-6B85E21E87BA}"/>
    <cellStyle name="Millares 174 2 3 2 2" xfId="744" xr:uid="{841B5086-2412-4BFE-B3BC-1B7FAD10FC6F}"/>
    <cellStyle name="Millares 174 2 3 2 3" xfId="1008" xr:uid="{8EE3A2BA-17C2-4F60-9628-1D8567392782}"/>
    <cellStyle name="Millares 174 2 3 3" xfId="345" xr:uid="{3B5F2F8D-1A76-446A-994C-208AAD22F8B1}"/>
    <cellStyle name="Millares 174 2 3 4" xfId="619" xr:uid="{F81ABA24-D50A-4FA9-AFDE-1AEFC82E3F7F}"/>
    <cellStyle name="Millares 174 2 3 5" xfId="892" xr:uid="{162732B4-DA4E-4CFA-88EB-DD23AE4A6E09}"/>
    <cellStyle name="Millares 174 2 4" xfId="208" xr:uid="{B63D351F-DC28-4848-9095-535C534B6F24}"/>
    <cellStyle name="Millares 174 2 4 2" xfId="513" xr:uid="{E6963D75-0C80-4476-A2CB-6FCA2406A6A5}"/>
    <cellStyle name="Millares 174 2 4 2 2" xfId="786" xr:uid="{95E5192D-DFD9-49FF-8EF3-CB390AD396B1}"/>
    <cellStyle name="Millares 174 2 4 2 3" xfId="1049" xr:uid="{4A5E71D6-9828-4ED6-B4A3-3E8DEBCD87CB}"/>
    <cellStyle name="Millares 174 2 4 3" xfId="386" xr:uid="{9A800459-E3CE-4DFD-AFA0-3631339CEBAB}"/>
    <cellStyle name="Millares 174 2 4 4" xfId="660" xr:uid="{70DF28AA-384D-46A8-8FD5-78C26362276F}"/>
    <cellStyle name="Millares 174 2 4 5" xfId="933" xr:uid="{44734446-101F-4D6E-9473-6D17E67FE429}"/>
    <cellStyle name="Millares 174 2 5" xfId="243" xr:uid="{D6DBF277-5005-49FA-AA37-983635603777}"/>
    <cellStyle name="Millares 174 2 5 2" xfId="544" xr:uid="{E4398AAA-0435-4EC3-A44B-ABCBA9897D78}"/>
    <cellStyle name="Millares 174 2 5 2 2" xfId="817" xr:uid="{314CE8F5-9A9E-4ED6-812A-959A037B8FBA}"/>
    <cellStyle name="Millares 174 2 5 2 3" xfId="1079" xr:uid="{DADAC8FC-07B6-4AB9-BE2C-D1F126B30F76}"/>
    <cellStyle name="Millares 174 2 5 3" xfId="416" xr:uid="{4BF78324-00C4-4472-9585-F485C65C7746}"/>
    <cellStyle name="Millares 174 2 5 4" xfId="690" xr:uid="{6F3A8C96-81C8-4E3B-BA9D-0F0F7C1CE6D3}"/>
    <cellStyle name="Millares 174 2 5 5" xfId="963" xr:uid="{9AD35321-E41B-4BF9-9B0F-CD36370577E5}"/>
    <cellStyle name="Millares 174 2 6" xfId="855" xr:uid="{2C319C0D-D254-4767-B3C9-005E263BD736}"/>
    <cellStyle name="Millares 18" xfId="140" xr:uid="{1B87F357-5B0B-4781-BD04-5FC316F387FA}"/>
    <cellStyle name="Millares 18 2" xfId="462" xr:uid="{DB05C6C9-0C6C-4327-B657-0C3B84F73004}"/>
    <cellStyle name="Millares 18 2 2" xfId="735" xr:uid="{AB1F48EC-A56E-4CAF-8A7E-EB71B036BE97}"/>
    <cellStyle name="Millares 18 2 3" xfId="999" xr:uid="{BC8049B4-9842-4658-AF7C-E0DD4D2D8231}"/>
    <cellStyle name="Millares 18 3" xfId="336" xr:uid="{87E4A5FE-6B23-4FB9-8BD9-615F5570A0BB}"/>
    <cellStyle name="Millares 18 4" xfId="610" xr:uid="{02873AA0-6925-4B3F-87BD-2013275EAB01}"/>
    <cellStyle name="Millares 18 5" xfId="883" xr:uid="{5738E11F-4B18-484F-95F8-E75528C0121B}"/>
    <cellStyle name="Millares 19" xfId="175" xr:uid="{5B63DE28-EE28-40E8-BFA4-783453DB4FFE}"/>
    <cellStyle name="Millares 19 2" xfId="497" xr:uid="{E40BA973-B0ED-4E8A-9581-E88A80628C5A}"/>
    <cellStyle name="Millares 19 2 2" xfId="770" xr:uid="{73AFDBE2-9665-48A7-B7E9-8D5AB7F7F092}"/>
    <cellStyle name="Millares 19 2 3" xfId="1034" xr:uid="{EB224715-FE44-4486-ABF4-78D296B2FDD4}"/>
    <cellStyle name="Millares 19 3" xfId="371" xr:uid="{2013721B-0845-42F1-8699-5BDA01419AD9}"/>
    <cellStyle name="Millares 19 4" xfId="645" xr:uid="{462BC12E-4BAB-4DBA-9640-D694BBEFCBA4}"/>
    <cellStyle name="Millares 19 5" xfId="918" xr:uid="{86781B20-8916-4E42-BF55-2ACADEF37823}"/>
    <cellStyle name="Millares 2" xfId="6" xr:uid="{00000000-0005-0000-0000-000007000000}"/>
    <cellStyle name="Millares 2 2" xfId="85" xr:uid="{00000000-0005-0000-0000-000008000000}"/>
    <cellStyle name="Millares 2 2 2" xfId="128" xr:uid="{C6388F77-2CF2-4AE8-A977-94FF34044350}"/>
    <cellStyle name="Millares 2 2 2 2" xfId="166" xr:uid="{42319885-F9FB-4226-A324-C334FDB6F830}"/>
    <cellStyle name="Millares 2 2 2 2 2" xfId="488" xr:uid="{66FFBF9D-4F10-455F-A611-3D863A7107B9}"/>
    <cellStyle name="Millares 2 2 2 2 2 2" xfId="761" xr:uid="{64833A82-BAF4-4962-AEBE-B2EE9EFE0BA1}"/>
    <cellStyle name="Millares 2 2 2 2 2 3" xfId="1025" xr:uid="{DA7546F4-B582-46E3-9954-5DDFB68324D2}"/>
    <cellStyle name="Millares 2 2 2 2 3" xfId="362" xr:uid="{0542D17D-2D31-46C7-82EB-F5CB2122B63A}"/>
    <cellStyle name="Millares 2 2 2 2 4" xfId="636" xr:uid="{279E104A-8216-47D1-AB45-0332BCFDF416}"/>
    <cellStyle name="Millares 2 2 2 2 5" xfId="909" xr:uid="{B0B39837-2F4C-441F-B6E5-AC910FB9FFD0}"/>
    <cellStyle name="Millares 2 2 2 3" xfId="451" xr:uid="{A4EB703D-48BC-4EF2-9D58-3B7E0555FADB}"/>
    <cellStyle name="Millares 2 2 2 3 2" xfId="724" xr:uid="{4E7EE9AA-230D-42D5-9088-680530345D8F}"/>
    <cellStyle name="Millares 2 2 2 3 3" xfId="988" xr:uid="{D9576DF8-9E27-49B0-A31C-75D40323EAFD}"/>
    <cellStyle name="Millares 2 2 2 4" xfId="325" xr:uid="{47B3E224-FBC2-48B9-A966-7938B3849931}"/>
    <cellStyle name="Millares 2 2 2 5" xfId="599" xr:uid="{178BBC95-0ECD-4600-A922-6AE3BAFCC104}"/>
    <cellStyle name="Millares 2 2 2 6" xfId="872" xr:uid="{819F15EF-D9D7-44FF-A70E-6E478E6C8B4D}"/>
    <cellStyle name="Millares 2 2 3" xfId="191" xr:uid="{F73536A4-5A3A-4AB4-8562-7EB206BD6525}"/>
    <cellStyle name="Millares 2 2 4" xfId="148" xr:uid="{EE0AD848-B3EF-43E1-BD09-93024E499BE1}"/>
    <cellStyle name="Millares 2 2 4 2" xfId="470" xr:uid="{1186F967-5421-4393-BE9C-243792260BAD}"/>
    <cellStyle name="Millares 2 2 4 2 2" xfId="743" xr:uid="{E3EA1E21-08CC-4680-B16C-01D19A66390A}"/>
    <cellStyle name="Millares 2 2 4 2 3" xfId="1007" xr:uid="{9B33D83C-6D39-4212-9A37-BE50BD864CD2}"/>
    <cellStyle name="Millares 2 2 4 3" xfId="344" xr:uid="{D43E149B-9125-4DF5-9A12-80B88EABCC4C}"/>
    <cellStyle name="Millares 2 2 4 4" xfId="618" xr:uid="{6D6F4C8F-4DDB-4BF5-80EC-82C508BE6440}"/>
    <cellStyle name="Millares 2 2 4 5" xfId="891" xr:uid="{2C4C8DA0-779A-4E08-B192-74DEB33EF05F}"/>
    <cellStyle name="Millares 2 2 5" xfId="207" xr:uid="{92D3B991-EC42-4167-A344-DDAC5ABC4930}"/>
    <cellStyle name="Millares 2 2 5 2" xfId="512" xr:uid="{A66B8F65-5A96-484E-AFC8-5A680DBA6298}"/>
    <cellStyle name="Millares 2 2 5 2 2" xfId="785" xr:uid="{46FD87A0-A189-4384-B5AB-6A93E4CF36D7}"/>
    <cellStyle name="Millares 2 2 5 2 3" xfId="1048" xr:uid="{CC43D209-0276-43A8-BB2F-357110A2C2F7}"/>
    <cellStyle name="Millares 2 2 5 3" xfId="385" xr:uid="{E4DE0FB1-BCA7-41FA-9A0A-65CDF3D8304B}"/>
    <cellStyle name="Millares 2 2 5 4" xfId="659" xr:uid="{A33D8D25-44C0-4737-BA5A-D882ADED09EA}"/>
    <cellStyle name="Millares 2 2 5 5" xfId="932" xr:uid="{465E4A7C-14D9-49E9-AF1F-945016451149}"/>
    <cellStyle name="Millares 2 2 6" xfId="242" xr:uid="{F28A517A-063B-49D6-BA4B-EA1D0CBCDFF1}"/>
    <cellStyle name="Millares 2 2 6 2" xfId="543" xr:uid="{354944D5-7C80-460B-A778-08FCD69A0B13}"/>
    <cellStyle name="Millares 2 2 6 2 2" xfId="816" xr:uid="{F93F5517-2880-470D-A891-707D556D9B14}"/>
    <cellStyle name="Millares 2 2 6 2 3" xfId="1078" xr:uid="{6297A991-682B-4479-82F4-13F410763D0E}"/>
    <cellStyle name="Millares 2 2 6 3" xfId="415" xr:uid="{67F55F60-ED9C-4B39-B0B3-4ED029B93C7F}"/>
    <cellStyle name="Millares 2 2 6 4" xfId="689" xr:uid="{A7DAEBCE-92BD-47E1-AF09-98FF55BC0D08}"/>
    <cellStyle name="Millares 2 2 6 5" xfId="962" xr:uid="{A75F7BD5-945B-49D6-A151-CB761E5D36F8}"/>
    <cellStyle name="Millares 2 2 7" xfId="294" xr:uid="{634A014B-042F-416D-A07B-8BEB6F44393F}"/>
    <cellStyle name="Millares 2 2 7 2" xfId="854" xr:uid="{872EC5DB-6794-45FD-B67D-B7FF6FFC1557}"/>
    <cellStyle name="Millares 2 3" xfId="100" xr:uid="{6FA65A70-4FBE-4A28-8E93-E1989C30E6DE}"/>
    <cellStyle name="Millares 2 3 2" xfId="295" xr:uid="{8FBBC805-6826-4D8D-8F02-5A32537373FE}"/>
    <cellStyle name="Millares 2 4" xfId="121" xr:uid="{5D6EB04D-3B14-4AF1-97E0-5135E2EAA22B}"/>
    <cellStyle name="Millares 2 4 2" xfId="159" xr:uid="{E9B6EA12-FE19-47A2-8FEC-69F0854111DF}"/>
    <cellStyle name="Millares 2 4 2 2" xfId="481" xr:uid="{D2573588-A3D5-4D03-82A3-E4EEBF6A0E89}"/>
    <cellStyle name="Millares 2 4 2 2 2" xfId="754" xr:uid="{E6513D54-58DE-4090-B092-2464CA127F62}"/>
    <cellStyle name="Millares 2 4 2 2 3" xfId="1018" xr:uid="{42AB9368-7CAD-49D3-B688-31E71DFF60FF}"/>
    <cellStyle name="Millares 2 4 2 3" xfId="355" xr:uid="{1848EA31-A65D-479F-AB3F-739DBF1D4FEB}"/>
    <cellStyle name="Millares 2 4 2 4" xfId="629" xr:uid="{BE2043A2-B36C-4E59-B074-AADC227525A5}"/>
    <cellStyle name="Millares 2 4 2 5" xfId="902" xr:uid="{0989457B-20DA-488C-AC4B-2E62F1CA8238}"/>
    <cellStyle name="Millares 2 4 3" xfId="298" xr:uid="{50C59D78-AAC9-4660-B06B-8030BF74A960}"/>
    <cellStyle name="Millares 2 4 3 2" xfId="555" xr:uid="{70BAF1A7-5B1C-45F7-A478-9F75150DFF6B}"/>
    <cellStyle name="Millares 2 4 3 2 2" xfId="828" xr:uid="{DCE1DBB6-8E87-4889-B13A-C380CB8D8378}"/>
    <cellStyle name="Millares 2 4 3 3" xfId="427" xr:uid="{87B90253-C177-498C-8DF8-F2EDF8E69343}"/>
    <cellStyle name="Millares 2 4 3 4" xfId="700" xr:uid="{AFAAE43F-1A9E-435D-83FF-D209FBBBF50E}"/>
    <cellStyle name="Millares 2 4 3 5" xfId="981" xr:uid="{02E0C2DA-ED8F-4457-A936-69ACD7B3EE9C}"/>
    <cellStyle name="Millares 2 4 4" xfId="444" xr:uid="{D744A25F-3128-4B55-972A-688766839484}"/>
    <cellStyle name="Millares 2 4 4 2" xfId="717" xr:uid="{1F5F8094-6B13-4D59-8A35-14C116272B95}"/>
    <cellStyle name="Millares 2 4 5" xfId="318" xr:uid="{B46FCFF6-F036-4BB7-846C-99333D96907C}"/>
    <cellStyle name="Millares 2 4 6" xfId="592" xr:uid="{B5DD8BAA-1F31-4CBC-AA85-651E28AA9D10}"/>
    <cellStyle name="Millares 2 4 7" xfId="865" xr:uid="{04D31969-E154-4FFC-9992-2A47384A9DC8}"/>
    <cellStyle name="Millares 2 5" xfId="178" xr:uid="{E824E76D-4A4A-476E-BDE1-98343DC40F41}"/>
    <cellStyle name="Millares 2 5 2" xfId="499" xr:uid="{4DB21B64-8D45-445C-9A69-7CF00329072A}"/>
    <cellStyle name="Millares 2 5 2 2" xfId="772" xr:uid="{7800608C-AC7E-4C1F-8651-D77201E56B2D}"/>
    <cellStyle name="Millares 2 5 2 3" xfId="1036" xr:uid="{6ED14921-C6C8-4DB4-970B-2E2652E7AFC3}"/>
    <cellStyle name="Millares 2 5 3" xfId="373" xr:uid="{C4BD5CA6-DA68-498E-AD07-4A21F13E16A7}"/>
    <cellStyle name="Millares 2 5 4" xfId="647" xr:uid="{D8BD9872-7326-4089-A14E-104D677C7984}"/>
    <cellStyle name="Millares 2 5 5" xfId="920" xr:uid="{5F817670-9B95-4235-9CB5-B4E74E1D50D2}"/>
    <cellStyle name="Millares 2 6" xfId="142" xr:uid="{2096DE2A-0D05-4A7B-8AA7-9F46F9B430FB}"/>
    <cellStyle name="Millares 2 6 2" xfId="464" xr:uid="{E2AC04BD-4A22-4007-96CB-EC1900373390}"/>
    <cellStyle name="Millares 2 6 2 2" xfId="737" xr:uid="{9CA2C5BF-EF04-43A7-8127-71E14F27CE57}"/>
    <cellStyle name="Millares 2 6 2 3" xfId="1001" xr:uid="{BF2EBDAB-CF92-44B8-B927-D01C24500F0B}"/>
    <cellStyle name="Millares 2 6 3" xfId="338" xr:uid="{C25C7587-5262-416F-A31A-5FD54C241331}"/>
    <cellStyle name="Millares 2 6 4" xfId="612" xr:uid="{B0EA28C8-2D52-433F-949B-7EE60FA6FA8A}"/>
    <cellStyle name="Millares 2 6 5" xfId="885" xr:uid="{C3280FDB-282E-46BA-BD00-6D7E33E182B7}"/>
    <cellStyle name="Millares 2 7" xfId="200" xr:uid="{C2A821D4-903D-4673-A687-B67643A021F1}"/>
    <cellStyle name="Millares 2 7 2" xfId="505" xr:uid="{8201F667-B57A-483A-8943-B05F6FFCC78A}"/>
    <cellStyle name="Millares 2 7 2 2" xfId="778" xr:uid="{55616A46-EA18-4E9F-BDDA-D10500C35BC1}"/>
    <cellStyle name="Millares 2 7 2 3" xfId="1041" xr:uid="{81EA04A0-7513-46FF-93D2-886725B51E57}"/>
    <cellStyle name="Millares 2 7 3" xfId="378" xr:uid="{0629E517-E08F-466F-A8D0-255F8170B038}"/>
    <cellStyle name="Millares 2 7 4" xfId="652" xr:uid="{571872F9-FBF1-4541-8653-9A340A5A38B2}"/>
    <cellStyle name="Millares 2 7 5" xfId="925" xr:uid="{E58A3AB0-C089-449A-A2A4-B353A92F0A3B}"/>
    <cellStyle name="Millares 2 8" xfId="235" xr:uid="{D80FEE34-3B98-4C2F-957E-9592685A0176}"/>
    <cellStyle name="Millares 2 8 2" xfId="536" xr:uid="{89C90770-6E4F-4C3B-955A-9072B25B370D}"/>
    <cellStyle name="Millares 2 8 2 2" xfId="809" xr:uid="{D9B865AB-7046-4B38-A14A-CB20EF278793}"/>
    <cellStyle name="Millares 2 8 2 3" xfId="1071" xr:uid="{4ED858BC-1E45-4170-B472-CDBC3EF52105}"/>
    <cellStyle name="Millares 2 8 3" xfId="408" xr:uid="{B2347976-F106-4D99-B77C-605736054501}"/>
    <cellStyle name="Millares 2 8 4" xfId="682" xr:uid="{F805B770-9020-46D5-9DD9-E3627238C107}"/>
    <cellStyle name="Millares 2 8 5" xfId="955" xr:uid="{E7530DE6-05FD-463A-B168-E58C9C273C5F}"/>
    <cellStyle name="Millares 2 9" xfId="845" xr:uid="{88A1BC6F-D2D5-4D2C-9684-6DC2866C692B}"/>
    <cellStyle name="Millares 2_Hoja6 2 2" xfId="180" xr:uid="{2973AD2B-1DA6-45AC-A6C2-EFC02BC97C90}"/>
    <cellStyle name="Millares 20" xfId="188" xr:uid="{7F463E3B-B1A7-4A8B-8CA0-76C47C9A39C6}"/>
    <cellStyle name="Millares 21" xfId="196" xr:uid="{30C1017F-830F-45C8-B4F0-E098039366FE}"/>
    <cellStyle name="Millares 212" xfId="10" xr:uid="{00000000-0005-0000-0000-000009000000}"/>
    <cellStyle name="Millares 212 10" xfId="842" xr:uid="{B37D4C63-0BCF-4494-A387-0408BCC0B8E0}"/>
    <cellStyle name="Millares 212 2" xfId="123" xr:uid="{A1FD8AC1-97F0-4BFC-9ABA-29F26C161E63}"/>
    <cellStyle name="Millares 212 2 2" xfId="161" xr:uid="{BFD7581C-8CE5-407A-9C79-0D30B78B5F0B}"/>
    <cellStyle name="Millares 212 2 2 2" xfId="483" xr:uid="{26DBFDDF-E724-45E0-9508-4DB1385C7262}"/>
    <cellStyle name="Millares 212 2 2 2 2" xfId="756" xr:uid="{7453F915-93F1-42DA-93B8-39F4BC078CAD}"/>
    <cellStyle name="Millares 212 2 2 2 3" xfId="1020" xr:uid="{037A762F-7D43-4D4D-BBCB-B5E68BE3CA27}"/>
    <cellStyle name="Millares 212 2 2 3" xfId="357" xr:uid="{3BCB3FCB-4F3F-4C11-B774-29270107BD8D}"/>
    <cellStyle name="Millares 212 2 2 4" xfId="631" xr:uid="{AB9E3281-2996-4A66-9C41-9832417444B5}"/>
    <cellStyle name="Millares 212 2 2 5" xfId="904" xr:uid="{38C0F08C-D275-4116-A486-D4500F127243}"/>
    <cellStyle name="Millares 212 2 3" xfId="446" xr:uid="{631B7728-867B-4072-BB75-0F56B90137CD}"/>
    <cellStyle name="Millares 212 2 3 2" xfId="719" xr:uid="{2DC61532-FAD8-460E-A860-59812C3EA8F6}"/>
    <cellStyle name="Millares 212 2 3 3" xfId="983" xr:uid="{32415DFA-7002-495B-BE9B-16396958CAFA}"/>
    <cellStyle name="Millares 212 2 4" xfId="320" xr:uid="{7BBDF03B-5CC9-4E60-A5DB-669993190BCD}"/>
    <cellStyle name="Millares 212 2 5" xfId="594" xr:uid="{DD8E0046-2E73-4831-8D20-BC3FD666E13A}"/>
    <cellStyle name="Millares 212 2 6" xfId="867" xr:uid="{59572577-10DE-4A0E-8BAF-9AF28D014F4D}"/>
    <cellStyle name="Millares 212 3" xfId="143" xr:uid="{94EDF5FC-29BE-4F53-AC8C-F6D9F70F1357}"/>
    <cellStyle name="Millares 212 3 2" xfId="465" xr:uid="{0E816D24-298D-413F-B72C-21AB47AF45A8}"/>
    <cellStyle name="Millares 212 3 2 2" xfId="738" xr:uid="{BD140843-E70E-49B1-A95E-A59C1F9150B9}"/>
    <cellStyle name="Millares 212 3 2 3" xfId="1002" xr:uid="{29F7EDDE-2877-4DF7-A5E1-2B06B5006DBC}"/>
    <cellStyle name="Millares 212 3 3" xfId="339" xr:uid="{C6B4E672-05B6-47DF-BA5B-53383251E444}"/>
    <cellStyle name="Millares 212 3 4" xfId="613" xr:uid="{DAE25FE0-F1CB-4E8E-B80C-3BC6D0AF5FFC}"/>
    <cellStyle name="Millares 212 3 5" xfId="886" xr:uid="{E028E1A1-EEBA-4F9A-8868-0FCBE0363911}"/>
    <cellStyle name="Millares 212 4" xfId="202" xr:uid="{13960FBB-F7D0-40C9-9DCB-340588711988}"/>
    <cellStyle name="Millares 212 4 2" xfId="507" xr:uid="{3A8E5535-944C-43ED-BD2F-D3BC5C3F87F4}"/>
    <cellStyle name="Millares 212 4 2 2" xfId="780" xr:uid="{BF535CD3-2C89-4D6E-830C-555BF6837465}"/>
    <cellStyle name="Millares 212 4 2 3" xfId="1043" xr:uid="{2E663EE6-9BAA-4F87-8946-E4749CD445B6}"/>
    <cellStyle name="Millares 212 4 3" xfId="380" xr:uid="{B8BFCCFE-BB14-45B3-B35F-C3BF5637A622}"/>
    <cellStyle name="Millares 212 4 4" xfId="654" xr:uid="{982A3C5C-4DD5-4BC3-AF21-FC51D9C091CA}"/>
    <cellStyle name="Millares 212 4 5" xfId="927" xr:uid="{9021CC55-6632-4C13-BB1C-61C9033FD045}"/>
    <cellStyle name="Millares 212 5" xfId="221" xr:uid="{E0D35EC0-52B2-4A36-AEDF-51247649FFA5}"/>
    <cellStyle name="Millares 212 5 2" xfId="526" xr:uid="{525DF0BC-BDB4-4414-BB04-984F6202A08D}"/>
    <cellStyle name="Millares 212 5 2 2" xfId="799" xr:uid="{07F08A9F-B375-4BB1-8BF4-23084E9CD8F7}"/>
    <cellStyle name="Millares 212 5 2 3" xfId="1062" xr:uid="{115404A4-7FFB-47FA-8D85-3A06765D38D9}"/>
    <cellStyle name="Millares 212 5 3" xfId="399" xr:uid="{5BC14872-4875-48DD-B891-F76105E3A1DE}"/>
    <cellStyle name="Millares 212 5 4" xfId="673" xr:uid="{96968187-808A-4C15-97F9-FF16DA8F942C}"/>
    <cellStyle name="Millares 212 5 5" xfId="946" xr:uid="{4C456E99-5EFC-43CF-8844-02E905DC1610}"/>
    <cellStyle name="Millares 212 6" xfId="237" xr:uid="{57689BC5-18AD-407F-B496-672339A61B81}"/>
    <cellStyle name="Millares 212 6 2" xfId="538" xr:uid="{4EFF5162-F553-4470-86AF-B618A2AE810D}"/>
    <cellStyle name="Millares 212 6 2 2" xfId="811" xr:uid="{BE8F6E62-4DFF-43BD-A06F-5B7F26134007}"/>
    <cellStyle name="Millares 212 6 2 3" xfId="1073" xr:uid="{A8F5D12F-687A-4365-A373-E28AE9D26D3E}"/>
    <cellStyle name="Millares 212 6 3" xfId="410" xr:uid="{2F98560E-42BF-44E4-A5B4-A77FF7451F50}"/>
    <cellStyle name="Millares 212 6 4" xfId="684" xr:uid="{49C5DD04-A6B2-4419-9FE1-272DAE9A6529}"/>
    <cellStyle name="Millares 212 6 5" xfId="957" xr:uid="{750AE1EF-541A-4787-934D-16656615A7AF}"/>
    <cellStyle name="Millares 212 7" xfId="436" xr:uid="{726FC813-D9AC-426D-A80E-32A4409363D2}"/>
    <cellStyle name="Millares 212 7 2" xfId="709" xr:uid="{DBAA4FED-EB89-4B15-9BA3-708059489468}"/>
    <cellStyle name="Millares 212 7 3" xfId="847" xr:uid="{68566033-7206-4E83-B048-4778A990DC08}"/>
    <cellStyle name="Millares 212 8" xfId="311" xr:uid="{09F5BC1B-4327-47D3-ABB5-EB76FB9BC8D9}"/>
    <cellStyle name="Millares 212 8 2" xfId="974" xr:uid="{FA2D8C0B-E488-43D4-86A9-B7E2A15FCE62}"/>
    <cellStyle name="Millares 212 9" xfId="585" xr:uid="{465D409E-AC96-4E62-BDB6-10F25CDF7C09}"/>
    <cellStyle name="Millares 22" xfId="217" xr:uid="{4E14771E-5DD9-4E71-9055-B25D22A87B64}"/>
    <cellStyle name="Millares 22 2" xfId="522" xr:uid="{7ED84F26-B9A6-435A-B7E4-B2802EC7EC7B}"/>
    <cellStyle name="Millares 22 2 2" xfId="795" xr:uid="{88DA4A28-E14A-4BAC-BC5B-FA1F149957F6}"/>
    <cellStyle name="Millares 22 2 3" xfId="1058" xr:uid="{F08758AD-5AC9-430F-8494-093D52511BA2}"/>
    <cellStyle name="Millares 22 3" xfId="395" xr:uid="{E73B6152-CF24-4E02-8F18-561BE18FAD67}"/>
    <cellStyle name="Millares 22 4" xfId="669" xr:uid="{0EDAAE92-1171-4F9E-830E-ECE07AC04DD5}"/>
    <cellStyle name="Millares 22 5" xfId="942" xr:uid="{19925D9F-8052-4243-B67F-61FB3AD242C5}"/>
    <cellStyle name="Millares 23" xfId="218" xr:uid="{00294341-5D18-4289-BD55-5B20F1590CE5}"/>
    <cellStyle name="Millares 23 2" xfId="523" xr:uid="{FCBB56B1-431E-42F9-BDCA-B09CDBC367FA}"/>
    <cellStyle name="Millares 23 2 2" xfId="796" xr:uid="{29CFE002-2A42-4586-9D32-7184A13EF5DA}"/>
    <cellStyle name="Millares 23 2 3" xfId="1059" xr:uid="{97C5C000-09F3-48B7-B04E-67DA9FA0A5CA}"/>
    <cellStyle name="Millares 23 3" xfId="396" xr:uid="{E89AF5C0-AED7-4A85-B9D6-14E4F9AB1327}"/>
    <cellStyle name="Millares 23 4" xfId="670" xr:uid="{E2DF882A-1476-4E32-B49D-4BDEBD214118}"/>
    <cellStyle name="Millares 23 5" xfId="943" xr:uid="{1B657F47-868D-462A-8F82-42C0543501E0}"/>
    <cellStyle name="Millares 24" xfId="219" xr:uid="{D00ED0B1-ABB3-4068-A56F-17189351D089}"/>
    <cellStyle name="Millares 24 2" xfId="524" xr:uid="{F8505D37-8372-4B6E-AE3C-C83F239DD412}"/>
    <cellStyle name="Millares 24 2 2" xfId="797" xr:uid="{2F2A417D-DCE1-4DB8-B397-6F07E5BB3D37}"/>
    <cellStyle name="Millares 24 2 3" xfId="1060" xr:uid="{9188A40F-3663-49B8-BFBF-CA9AF0DE0164}"/>
    <cellStyle name="Millares 24 3" xfId="397" xr:uid="{5B0C0B9C-647D-4530-9A2A-023210ACC04C}"/>
    <cellStyle name="Millares 24 4" xfId="671" xr:uid="{368220B9-2D22-406C-835E-2C6DC56474B4}"/>
    <cellStyle name="Millares 24 5" xfId="944" xr:uid="{7934D019-6765-480D-BB3D-9D4562654EAF}"/>
    <cellStyle name="Millares 25" xfId="225" xr:uid="{FC186717-C064-4D67-856C-907FE11C4EAB}"/>
    <cellStyle name="Millares 25 2" xfId="530" xr:uid="{7936737C-3136-47EC-AEE9-15078A013259}"/>
    <cellStyle name="Millares 25 2 2" xfId="803" xr:uid="{0876F9F8-F54D-4D5D-87DE-A662298C798B}"/>
    <cellStyle name="Millares 25 2 3" xfId="1066" xr:uid="{994D845F-F3E7-4590-B7F3-B87F91B8B0E2}"/>
    <cellStyle name="Millares 25 3" xfId="403" xr:uid="{0C872064-7017-430A-AFCB-E24995D353C0}"/>
    <cellStyle name="Millares 25 4" xfId="677" xr:uid="{4D98CCE2-0FC5-4553-A0D0-D6CD87F9A70A}"/>
    <cellStyle name="Millares 25 5" xfId="950" xr:uid="{232ADC7C-D265-4D6C-A54D-08EF747BFED9}"/>
    <cellStyle name="Millares 26" xfId="229" xr:uid="{CC73FBB1-7338-47F4-9676-AC03F820B925}"/>
    <cellStyle name="Millares 27" xfId="230" xr:uid="{3558CA86-04BB-481C-A82D-D487B418BBAE}"/>
    <cellStyle name="Millares 28" xfId="228" xr:uid="{F17493F7-EC07-4837-B290-B2C583630E4F}"/>
    <cellStyle name="Millares 29" xfId="231" xr:uid="{34BC8B10-9B63-4BB8-861C-D10DBE4BC1A0}"/>
    <cellStyle name="Millares 3" xfId="97" xr:uid="{C857DD42-6564-4983-9495-1CDB2FF3F5C8}"/>
    <cellStyle name="Millares 3 11" xfId="78" xr:uid="{00000000-0005-0000-0000-00000A000000}"/>
    <cellStyle name="Millares 3 11 2" xfId="126" xr:uid="{A57A6778-3365-4F3C-AEA6-A06252441FEB}"/>
    <cellStyle name="Millares 3 11 2 2" xfId="164" xr:uid="{4D89F4EF-CD30-4C2D-AF53-A439CFA9DB42}"/>
    <cellStyle name="Millares 3 11 2 2 2" xfId="486" xr:uid="{26457C25-ED7B-427E-9349-A62E481C184B}"/>
    <cellStyle name="Millares 3 11 2 2 2 2" xfId="759" xr:uid="{0E245FF7-8C38-48A3-9F19-4772BC5441CF}"/>
    <cellStyle name="Millares 3 11 2 2 2 3" xfId="1023" xr:uid="{0B0EEDB5-1BB5-4D07-ACB8-350C3CD1DE3F}"/>
    <cellStyle name="Millares 3 11 2 2 3" xfId="360" xr:uid="{3AFFDAC2-8EA7-4EC6-890D-E44850488763}"/>
    <cellStyle name="Millares 3 11 2 2 4" xfId="634" xr:uid="{4CDDE966-7DE5-4109-9245-176E66C0461A}"/>
    <cellStyle name="Millares 3 11 2 2 5" xfId="907" xr:uid="{87A0F661-E86A-4C67-BD12-FAAC40E7C9DE}"/>
    <cellStyle name="Millares 3 11 2 3" xfId="449" xr:uid="{F5543A00-37CD-437D-A14A-0BFF6945EB0B}"/>
    <cellStyle name="Millares 3 11 2 3 2" xfId="722" xr:uid="{9C761966-1CBC-4400-A401-92FC0E643396}"/>
    <cellStyle name="Millares 3 11 2 3 3" xfId="986" xr:uid="{DC6A3D00-ECE7-44F0-B548-9534EDDCF469}"/>
    <cellStyle name="Millares 3 11 2 4" xfId="323" xr:uid="{BB255A4E-C0EF-4D68-BE89-866E57CA0388}"/>
    <cellStyle name="Millares 3 11 2 5" xfId="597" xr:uid="{A6B2C083-0E15-4505-A107-D817F019F694}"/>
    <cellStyle name="Millares 3 11 2 6" xfId="870" xr:uid="{C96859C5-0FF4-4156-BA02-8EC4E8C8C3DD}"/>
    <cellStyle name="Millares 3 11 3" xfId="146" xr:uid="{90B0DC56-C10D-48D1-8414-B63AD8FB0BE4}"/>
    <cellStyle name="Millares 3 11 3 2" xfId="468" xr:uid="{F7BA00F1-2626-4E81-B62A-91CE723D3D5A}"/>
    <cellStyle name="Millares 3 11 3 2 2" xfId="741" xr:uid="{36540EDD-4617-4AD0-BB70-D5FA644317E4}"/>
    <cellStyle name="Millares 3 11 3 2 3" xfId="1005" xr:uid="{711E4300-DCE8-491D-AC06-0A6AAD093B42}"/>
    <cellStyle name="Millares 3 11 3 3" xfId="342" xr:uid="{1041DE25-97C8-4B86-9D6A-869DA0451774}"/>
    <cellStyle name="Millares 3 11 3 4" xfId="616" xr:uid="{863723FC-119A-42CF-86C7-663EA44B650C}"/>
    <cellStyle name="Millares 3 11 3 5" xfId="889" xr:uid="{E2DA88DF-C2F1-48FB-BEB9-F7747AD81D97}"/>
    <cellStyle name="Millares 3 11 4" xfId="205" xr:uid="{2857C6F5-EC14-40F4-92BF-BF1DEF7B85F7}"/>
    <cellStyle name="Millares 3 11 4 2" xfId="510" xr:uid="{BCFF2D2A-DF18-40D1-8FFD-400E66C6B972}"/>
    <cellStyle name="Millares 3 11 4 2 2" xfId="783" xr:uid="{905D78EC-24CC-4652-85D2-6046D810E521}"/>
    <cellStyle name="Millares 3 11 4 2 3" xfId="1046" xr:uid="{DCA0DCD9-8C45-4393-B54F-1CB8A7BC9DC6}"/>
    <cellStyle name="Millares 3 11 4 3" xfId="383" xr:uid="{1AA9CD4C-CF6F-4FE5-9EB4-078FEACD8FAC}"/>
    <cellStyle name="Millares 3 11 4 4" xfId="657" xr:uid="{19F8577C-ED88-44EF-8EC8-5D99B6EB22B5}"/>
    <cellStyle name="Millares 3 11 4 5" xfId="930" xr:uid="{891217F9-74D1-460E-A8BE-F2E4094C8693}"/>
    <cellStyle name="Millares 3 11 5" xfId="240" xr:uid="{EE5DFE0B-6282-4BE7-B8C7-392673023E2D}"/>
    <cellStyle name="Millares 3 11 5 2" xfId="541" xr:uid="{33BF9C11-1322-45C3-B1DE-89F087E47024}"/>
    <cellStyle name="Millares 3 11 5 2 2" xfId="814" xr:uid="{BFE0427B-A5C1-4230-A9E0-9F68EF21BC72}"/>
    <cellStyle name="Millares 3 11 5 2 3" xfId="1076" xr:uid="{05A8C3C4-3731-490F-80F3-296217482552}"/>
    <cellStyle name="Millares 3 11 5 3" xfId="413" xr:uid="{D7B86F24-D978-4F73-B99B-E4EA338DF2D4}"/>
    <cellStyle name="Millares 3 11 5 4" xfId="687" xr:uid="{9592C510-570D-4303-9349-71A099B556D2}"/>
    <cellStyle name="Millares 3 11 5 5" xfId="960" xr:uid="{68CE9297-0BE5-436A-9EB7-F007312A30D5}"/>
    <cellStyle name="Millares 3 11 6" xfId="852" xr:uid="{A07BD36C-D3AD-4386-94EE-6E048B4286A4}"/>
    <cellStyle name="Millares 3 4" xfId="110" xr:uid="{2801CF31-055D-482C-86AF-8D5E430FD6E7}"/>
    <cellStyle name="Millares 3 4 2" xfId="136" xr:uid="{4036971D-C002-4E45-B571-4A35F26086CF}"/>
    <cellStyle name="Millares 3 4 2 2" xfId="190" xr:uid="{54F5D978-4006-479A-B1E8-6AF023C2610E}"/>
    <cellStyle name="Millares 3 4 2 3" xfId="173" xr:uid="{320769BA-BC23-4CCC-9EDB-F72283D4F409}"/>
    <cellStyle name="Millares 3 4 2 3 2" xfId="495" xr:uid="{CF54122D-7D59-4484-99EB-715EB29406C1}"/>
    <cellStyle name="Millares 3 4 2 3 2 2" xfId="768" xr:uid="{857F3573-FC4F-4453-8645-77AEB1EE4BB8}"/>
    <cellStyle name="Millares 3 4 2 3 2 3" xfId="1032" xr:uid="{02BEBF71-DD16-497C-858C-4481B6B0B5A7}"/>
    <cellStyle name="Millares 3 4 2 3 3" xfId="369" xr:uid="{E107E48A-8100-4824-B6C1-298262BE9B9E}"/>
    <cellStyle name="Millares 3 4 2 3 4" xfId="643" xr:uid="{91CF5CC6-0143-4E05-ADD2-5DAB359B4581}"/>
    <cellStyle name="Millares 3 4 2 3 5" xfId="916" xr:uid="{2A1133CD-28D4-4A6E-BE7D-4DFFD5E98376}"/>
    <cellStyle name="Millares 3 4 2 4" xfId="458" xr:uid="{BA63EB4A-9DE1-4237-AE72-4AED8284A1CF}"/>
    <cellStyle name="Millares 3 4 2 4 2" xfId="731" xr:uid="{1A5E3322-4EC9-4D91-86EB-3ADB8968D12E}"/>
    <cellStyle name="Millares 3 4 2 4 3" xfId="995" xr:uid="{0D880658-5FBD-4CAF-8B23-362B55E21ED0}"/>
    <cellStyle name="Millares 3 4 2 5" xfId="332" xr:uid="{EFE83E62-30E0-4947-A9EB-86ABE54E19F1}"/>
    <cellStyle name="Millares 3 4 2 6" xfId="606" xr:uid="{93EB3702-07EA-40D3-B98E-0D3B9C5F5CFF}"/>
    <cellStyle name="Millares 3 4 2 7" xfId="879" xr:uid="{C6C1FC1B-41A8-4891-94BE-2B6F778B8D42}"/>
    <cellStyle name="Millares 3 4 3" xfId="155" xr:uid="{5331D548-F1A5-443F-815D-67A91DAED0EA}"/>
    <cellStyle name="Millares 3 4 3 2" xfId="477" xr:uid="{C62AFC65-E239-459B-85E4-BB3E7F175444}"/>
    <cellStyle name="Millares 3 4 3 2 2" xfId="750" xr:uid="{60DFE616-3AB6-47DD-879F-9FEE682AD79E}"/>
    <cellStyle name="Millares 3 4 3 2 3" xfId="1014" xr:uid="{68A9335E-AC9D-4803-BB60-C6528EE1B71D}"/>
    <cellStyle name="Millares 3 4 3 3" xfId="351" xr:uid="{EA9518CF-FCE7-4A07-B3D2-37D3667379CF}"/>
    <cellStyle name="Millares 3 4 3 4" xfId="625" xr:uid="{5FEC1A7C-3331-43EE-9F90-44DD047D0269}"/>
    <cellStyle name="Millares 3 4 3 5" xfId="898" xr:uid="{359091D8-29A0-486F-B382-856DEA34AC30}"/>
    <cellStyle name="Millares 3 4 4" xfId="214" xr:uid="{3C001BCE-D161-4C04-8909-1AD475A80A0C}"/>
    <cellStyle name="Millares 3 4 4 2" xfId="519" xr:uid="{21D613FA-CE36-4479-8382-05E759D334B6}"/>
    <cellStyle name="Millares 3 4 4 2 2" xfId="792" xr:uid="{B985D6D1-5E44-4E3E-928A-42A80A9BF93A}"/>
    <cellStyle name="Millares 3 4 4 2 3" xfId="1055" xr:uid="{68E6E158-EC31-4D7F-98C5-AD3CD1416609}"/>
    <cellStyle name="Millares 3 4 4 3" xfId="392" xr:uid="{F05275F1-C57C-4280-A3D0-0E35771DF9AC}"/>
    <cellStyle name="Millares 3 4 4 4" xfId="666" xr:uid="{7AE89A13-2501-4679-BFBC-90ED479452BB}"/>
    <cellStyle name="Millares 3 4 4 5" xfId="939" xr:uid="{A0C794D9-87D2-476B-BDE1-215B51BFBB5D}"/>
    <cellStyle name="Millares 3 4 5" xfId="249" xr:uid="{64A5FF1D-03CB-40EE-8A69-AA73369792EB}"/>
    <cellStyle name="Millares 3 4 5 2" xfId="550" xr:uid="{DFE7349B-3155-4180-9AB5-AF8969B1E733}"/>
    <cellStyle name="Millares 3 4 5 2 2" xfId="823" xr:uid="{378B166B-6FB7-4AA5-835B-32258209AA3B}"/>
    <cellStyle name="Millares 3 4 5 2 3" xfId="1085" xr:uid="{EEF5A8A6-B87D-4BB4-B27C-4B794A9510C0}"/>
    <cellStyle name="Millares 3 4 5 3" xfId="422" xr:uid="{80DD6ED0-E6EF-4CA9-AF3C-F6EB604FF5B9}"/>
    <cellStyle name="Millares 3 4 5 4" xfId="696" xr:uid="{8A97D678-0596-479C-BC71-C5AEB810A850}"/>
    <cellStyle name="Millares 3 4 5 5" xfId="969" xr:uid="{C1564841-F690-4EE7-903A-1FEFE0C6B006}"/>
    <cellStyle name="Millares 3 4 6" xfId="861" xr:uid="{F58846DC-F6CB-4569-9DB4-E3A774947F3C}"/>
    <cellStyle name="Millares 30" xfId="434" xr:uid="{E7687BC8-873C-446B-9337-19C56AE8E9A4}"/>
    <cellStyle name="Millares 30 2" xfId="707" xr:uid="{09A6277A-A9E6-4AE0-AB02-2B6BDE2A6312}"/>
    <cellStyle name="Millares 30 3" xfId="844" xr:uid="{FE703238-232E-4033-BC8F-7AC762AA3089}"/>
    <cellStyle name="Millares 31" xfId="553" xr:uid="{29BD7912-0FAC-4C92-9A8F-F821BCECDB8C}"/>
    <cellStyle name="Millares 31 2" xfId="826" xr:uid="{1C5A9D19-5B3C-439C-BCCC-979932A7B000}"/>
    <cellStyle name="Millares 31 3" xfId="849" xr:uid="{F40B7232-1694-4FB9-AF3F-6BF655555363}"/>
    <cellStyle name="Millares 32" xfId="564" xr:uid="{8A4728F2-D24F-4D40-A65C-BD41252BC714}"/>
    <cellStyle name="Millares 32 2" xfId="837" xr:uid="{0D5C5A5D-40D6-42C3-83C2-687C7D69A5C0}"/>
    <cellStyle name="Millares 32 3" xfId="972" xr:uid="{94173468-86F5-4C0C-9F05-B7E66BA75E60}"/>
    <cellStyle name="Millares 33" xfId="437" xr:uid="{14ACE237-2357-48CA-B5FE-159CBC090808}"/>
    <cellStyle name="Millares 33 2" xfId="710" xr:uid="{023A412A-ED42-44CB-BA7E-7F29E7899760}"/>
    <cellStyle name="Millares 34" xfId="305" xr:uid="{46E2F7C7-14FD-4B31-A189-35A2FBB94083}"/>
    <cellStyle name="Millares 34 2" xfId="559" xr:uid="{AD3A1F43-54FB-4824-B459-0B943F50CE22}"/>
    <cellStyle name="Millares 34 2 2" xfId="832" xr:uid="{FCBF4991-B916-45AD-BB9A-CAA9ACAC04BF}"/>
    <cellStyle name="Millares 34 3" xfId="431" xr:uid="{B86E9BED-51C9-44BB-A1BC-A8D4BAB1E93A}"/>
    <cellStyle name="Millares 34 4" xfId="704" xr:uid="{35BB4E55-C0D3-4918-9B81-9BFB69A4B5DD}"/>
    <cellStyle name="Millares 35" xfId="566" xr:uid="{4548ACBD-B9CE-4E06-92DF-252341F3D759}"/>
    <cellStyle name="Millares 35 2" xfId="839" xr:uid="{6613764F-4653-4F57-8A38-A775B6B82076}"/>
    <cellStyle name="Millares 36" xfId="179" xr:uid="{6A674B83-EC7C-47E7-B080-770F33853E3C}"/>
    <cellStyle name="Millares 36 2" xfId="192" xr:uid="{C6CFBBC9-EEC1-4DF9-B3BB-0C0542509664}"/>
    <cellStyle name="Millares 36 3" xfId="500" xr:uid="{25EFA6E0-29CA-4B51-B7BB-BFA1C9A4D67D}"/>
    <cellStyle name="Millares 36 3 2" xfId="773" xr:uid="{1AD007A1-D79E-4C39-AA19-593CC2A4A7D8}"/>
    <cellStyle name="Millares 36 3 3" xfId="1037" xr:uid="{19FAF68C-DE0A-4CD4-AA7B-A6189D96C01C}"/>
    <cellStyle name="Millares 36 4" xfId="374" xr:uid="{41F3DAF0-F0A9-4936-9238-D66DC0FFC98A}"/>
    <cellStyle name="Millares 36 5" xfId="648" xr:uid="{A8ED5CBA-BB2B-4272-8EB2-279F3E1DDCC9}"/>
    <cellStyle name="Millares 36 6" xfId="921" xr:uid="{90D9ED99-CF20-41B7-8CCB-51FD5CB93E0C}"/>
    <cellStyle name="Millares 37" xfId="563" xr:uid="{B51F933F-F732-40F7-BC0A-C07E45976FF9}"/>
    <cellStyle name="Millares 37 2" xfId="836" xr:uid="{A187CA49-4791-419F-B30C-0F75CE9498D8}"/>
    <cellStyle name="Millares 38" xfId="562" xr:uid="{4A01AE78-CF56-43DD-95F8-BC3197B0DB6C}"/>
    <cellStyle name="Millares 38 2" xfId="835" xr:uid="{5022408D-DA63-40D9-94EC-44B71EC0A086}"/>
    <cellStyle name="Millares 39" xfId="532" xr:uid="{F5918239-7813-4267-81AB-34D41F8A99A4}"/>
    <cellStyle name="Millares 39 2" xfId="805" xr:uid="{DC5CD620-CD9E-4234-B1A6-67B2EE960FD5}"/>
    <cellStyle name="Millares 4" xfId="106" xr:uid="{E5A3BE48-C039-430C-9CBB-13DD94BB8312}"/>
    <cellStyle name="Millares 4 2" xfId="296" xr:uid="{B2DD0C05-DA7D-4FA4-BF54-01404FEC9FEC}"/>
    <cellStyle name="Millares 4 5" xfId="182" xr:uid="{30A1B3ED-51E1-4C0F-92E8-9E3855DC365D}"/>
    <cellStyle name="Millares 40" xfId="565" xr:uid="{076F90C1-C6DE-4CA8-B92A-577686BEE3C1}"/>
    <cellStyle name="Millares 40 2" xfId="838" xr:uid="{DA710B6D-9062-4C53-BB33-36511B3DEAB5}"/>
    <cellStyle name="Millares 41" xfId="501" xr:uid="{C2A730E3-5059-4273-BD58-554C3437687F}"/>
    <cellStyle name="Millares 41 2" xfId="774" xr:uid="{217FBC64-EC3E-4278-BAD3-DCB645347D13}"/>
    <cellStyle name="Millares 42" xfId="309" xr:uid="{99F3848A-ACD9-4089-8C97-02FE67CE1FCE}"/>
    <cellStyle name="Millares 43" xfId="425" xr:uid="{4E1763CB-86B8-4528-BCC7-A9C74CB486EB}"/>
    <cellStyle name="Millares 44" xfId="577" xr:uid="{FDD64DD8-A446-468D-B0A6-2F75AB08A857}"/>
    <cellStyle name="Millares 45" xfId="583" xr:uid="{0B95DC6D-6238-4F3E-9F1B-7C5AC461BBA6}"/>
    <cellStyle name="Millares 46" xfId="840" xr:uid="{22387DC0-F1B7-49FB-A450-D95FA5E428D8}"/>
    <cellStyle name="Millares 47" xfId="843" xr:uid="{5955FBC3-CB0E-4ED3-B395-E09CF65EF1F6}"/>
    <cellStyle name="Millares 5" xfId="107" xr:uid="{1F226ABB-D685-4E06-8ED5-D0C4E5461FB1}"/>
    <cellStyle name="Millares 5 2" xfId="297" xr:uid="{3B8AFE74-CBF2-482B-9E35-9A4A80F5B4F8}"/>
    <cellStyle name="Millares 5 2 2" xfId="554" xr:uid="{82DEF61F-BA24-4B90-BAA4-8ACC78640D46}"/>
    <cellStyle name="Millares 5 2 2 2" xfId="827" xr:uid="{9CE28606-817A-4C9A-A19E-8F01B7A6D8D6}"/>
    <cellStyle name="Millares 5 2 3" xfId="426" xr:uid="{E7C12B23-C94C-453C-8BD6-0ADAE8CEBE58}"/>
    <cellStyle name="Millares 5 2 4" xfId="699" xr:uid="{9957EE9E-8030-4F89-A27F-ABC2B6848A8A}"/>
    <cellStyle name="Millares 6" xfId="103" xr:uid="{60D062B7-7193-420A-96AD-0DAB02B2FD99}"/>
    <cellStyle name="Millares 6 10" xfId="588" xr:uid="{36D5EC12-C8C5-439F-B3E6-6623B78DD61C}"/>
    <cellStyle name="Millares 6 11" xfId="860" xr:uid="{8714456A-54F8-4BC4-9D30-2BFDFCCCE4A3}"/>
    <cellStyle name="Millares 6 2" xfId="99" xr:uid="{E1CF9E30-A2D1-4110-BF8D-DCDF3510AADC}"/>
    <cellStyle name="Millares 6 2 10" xfId="858" xr:uid="{53DDDA68-69AF-4188-B278-F80327511577}"/>
    <cellStyle name="Millares 6 2 2" xfId="132" xr:uid="{62F13C35-2336-47B1-BAA7-4E71348373CF}"/>
    <cellStyle name="Millares 6 2 2 2" xfId="170" xr:uid="{F351F3D0-764C-4BFC-AC89-F756C990BFFF}"/>
    <cellStyle name="Millares 6 2 2 2 2" xfId="492" xr:uid="{C1DC6C1F-25EA-4250-8D4F-581C90E465BE}"/>
    <cellStyle name="Millares 6 2 2 2 2 2" xfId="765" xr:uid="{9D1BD5D0-1A35-4713-8BF4-C8557E0E0712}"/>
    <cellStyle name="Millares 6 2 2 2 2 3" xfId="1029" xr:uid="{9DB921B1-959B-4730-930A-F3CB5EF2BB9A}"/>
    <cellStyle name="Millares 6 2 2 2 3" xfId="366" xr:uid="{7EC39CBD-811C-491A-94D9-EF24AB3F0273}"/>
    <cellStyle name="Millares 6 2 2 2 4" xfId="640" xr:uid="{1B3A9710-1CA0-4712-BD16-852E41BF911C}"/>
    <cellStyle name="Millares 6 2 2 2 5" xfId="913" xr:uid="{DA30AE0E-B34C-49F0-BA69-27D95860A4CD}"/>
    <cellStyle name="Millares 6 2 2 3" xfId="455" xr:uid="{A6CB9AE0-7E44-4878-8AED-757CE2EFA6BD}"/>
    <cellStyle name="Millares 6 2 2 3 2" xfId="728" xr:uid="{4EDD2EF6-4671-46FB-AB8D-86AD43549E54}"/>
    <cellStyle name="Millares 6 2 2 3 3" xfId="992" xr:uid="{107C3056-EA20-4130-BBC0-877EF08E5587}"/>
    <cellStyle name="Millares 6 2 2 4" xfId="329" xr:uid="{FA107C00-65A9-4FFD-936F-CEFD9577CAC4}"/>
    <cellStyle name="Millares 6 2 2 5" xfId="603" xr:uid="{A07F4FE6-16B4-4A04-81A6-A46C9E12E93B}"/>
    <cellStyle name="Millares 6 2 2 6" xfId="876" xr:uid="{A3AECA86-FA97-43E1-9B2E-28417707B37B}"/>
    <cellStyle name="Millares 6 2 3" xfId="152" xr:uid="{30DC8134-9A64-4160-8D86-530A7ADB1488}"/>
    <cellStyle name="Millares 6 2 3 2" xfId="474" xr:uid="{4F49E29E-01BA-403D-96FB-4B2C1E98A1ED}"/>
    <cellStyle name="Millares 6 2 3 2 2" xfId="747" xr:uid="{1EF61EED-3866-4046-8C8A-F2D6BD6542FB}"/>
    <cellStyle name="Millares 6 2 3 2 3" xfId="1011" xr:uid="{7BDA95AF-601F-4E7C-905D-9670E1F6B2EE}"/>
    <cellStyle name="Millares 6 2 3 3" xfId="348" xr:uid="{89C96E10-3FDD-426B-B44E-9B6396EC11C8}"/>
    <cellStyle name="Millares 6 2 3 4" xfId="622" xr:uid="{CCD4BD04-B4B5-4B7B-9091-B3E12D245A03}"/>
    <cellStyle name="Millares 6 2 3 5" xfId="895" xr:uid="{E937AF05-C2E3-4969-AB4B-3C475D1487BE}"/>
    <cellStyle name="Millares 6 2 4" xfId="211" xr:uid="{80B01054-1448-49FD-912F-E8BABA70C1AC}"/>
    <cellStyle name="Millares 6 2 4 2" xfId="516" xr:uid="{42B367C4-BA2C-4156-AD16-01BCCDD6D461}"/>
    <cellStyle name="Millares 6 2 4 2 2" xfId="789" xr:uid="{DD13B2D4-5F10-4E9C-A8F6-6C73945E388E}"/>
    <cellStyle name="Millares 6 2 4 2 3" xfId="1052" xr:uid="{370E2861-E805-4E1A-80EF-CDF05D527B9C}"/>
    <cellStyle name="Millares 6 2 4 3" xfId="389" xr:uid="{739ED612-CC8E-4263-838F-F9BD9C1F1CC0}"/>
    <cellStyle name="Millares 6 2 4 4" xfId="663" xr:uid="{59CB6E53-6981-48A2-B1CF-30A19D268F6A}"/>
    <cellStyle name="Millares 6 2 4 5" xfId="936" xr:uid="{D4327B69-72C0-423C-9C8A-52AB163A9DD5}"/>
    <cellStyle name="Millares 6 2 5" xfId="222" xr:uid="{ADB365D6-93FF-484E-9B6E-C5FE136411D4}"/>
    <cellStyle name="Millares 6 2 5 2" xfId="527" xr:uid="{8B22F239-1D03-4A78-8DB0-40004F160744}"/>
    <cellStyle name="Millares 6 2 5 2 2" xfId="800" xr:uid="{ABFFDEA6-9FC8-4B1B-AD5C-2E952AE8E519}"/>
    <cellStyle name="Millares 6 2 5 2 3" xfId="1063" xr:uid="{63385438-E32C-4BC3-AAE4-058894F8485D}"/>
    <cellStyle name="Millares 6 2 5 3" xfId="400" xr:uid="{3201F17F-B3DF-4D53-AC99-A287B9FDE7DB}"/>
    <cellStyle name="Millares 6 2 5 4" xfId="674" xr:uid="{8C76DBE6-74B5-4412-B628-928AA71E6C12}"/>
    <cellStyle name="Millares 6 2 5 5" xfId="947" xr:uid="{F68CD10E-BC65-4C6A-856B-0A5A794EFA41}"/>
    <cellStyle name="Millares 6 2 6" xfId="246" xr:uid="{FC874EB4-9503-4783-B5DB-62368C3DF1B1}"/>
    <cellStyle name="Millares 6 2 6 2" xfId="547" xr:uid="{9F84B8BF-55A4-4605-BD3E-AE71E4C89E9B}"/>
    <cellStyle name="Millares 6 2 6 2 2" xfId="820" xr:uid="{92AEF7A3-BBC2-4E3A-AF3D-AED51C88DBFD}"/>
    <cellStyle name="Millares 6 2 6 2 3" xfId="1082" xr:uid="{05EA15BC-4201-4BE9-B822-ECB37289AE68}"/>
    <cellStyle name="Millares 6 2 6 3" xfId="419" xr:uid="{E688CC0F-953E-4E16-8E39-5EF7730F2F3A}"/>
    <cellStyle name="Millares 6 2 6 4" xfId="693" xr:uid="{79F2C061-4138-4A69-83D8-2628BD67032F}"/>
    <cellStyle name="Millares 6 2 6 5" xfId="966" xr:uid="{843DC75A-288E-42D8-8550-432518E78A38}"/>
    <cellStyle name="Millares 6 2 7" xfId="438" xr:uid="{2CF68D58-396E-4C0E-98CE-5A4EA9D28ADE}"/>
    <cellStyle name="Millares 6 2 7 2" xfId="711" xr:uid="{4F27BBB5-3A6F-4543-B82C-19ADE66A0659}"/>
    <cellStyle name="Millares 6 2 7 3" xfId="975" xr:uid="{1A267B12-5A08-4C68-9AFA-FE660B00CF68}"/>
    <cellStyle name="Millares 6 2 8" xfId="312" xr:uid="{968BB318-EFB7-44A0-A7B9-7088D0403ED3}"/>
    <cellStyle name="Millares 6 2 9" xfId="586" xr:uid="{7BED68DC-A315-4675-A896-D301FD329075}"/>
    <cellStyle name="Millares 6 3" xfId="134" xr:uid="{5F872E5B-B955-4B00-A538-11536F7EFDC0}"/>
    <cellStyle name="Millares 6 3 2" xfId="172" xr:uid="{43FD1AB1-C243-4640-9B88-E87AEF3CCA2A}"/>
    <cellStyle name="Millares 6 3 2 2" xfId="494" xr:uid="{8A813027-8BCF-40C5-AB76-474E29A7D609}"/>
    <cellStyle name="Millares 6 3 2 2 2" xfId="767" xr:uid="{BBDEC90B-1082-4033-A315-B9C0100E14FB}"/>
    <cellStyle name="Millares 6 3 2 2 3" xfId="1031" xr:uid="{8EF5BCA7-0CFC-4C64-AA52-58E522DDD5E1}"/>
    <cellStyle name="Millares 6 3 2 3" xfId="368" xr:uid="{53241B73-F125-4F14-B819-6CA715DA664B}"/>
    <cellStyle name="Millares 6 3 2 4" xfId="642" xr:uid="{174EDA64-522A-4DAF-8456-A6AE7825B4C4}"/>
    <cellStyle name="Millares 6 3 2 5" xfId="915" xr:uid="{F0EDFCB4-6BF3-4248-BA08-D605AA767581}"/>
    <cellStyle name="Millares 6 3 3" xfId="457" xr:uid="{EE9EB699-A618-446C-9ECD-36DA0E5BAA69}"/>
    <cellStyle name="Millares 6 3 3 2" xfId="730" xr:uid="{8240EB71-6E2A-4E2F-834C-01E3DD904BEB}"/>
    <cellStyle name="Millares 6 3 3 3" xfId="994" xr:uid="{1F026239-C5EF-40AF-B8B6-FC712CA07AA7}"/>
    <cellStyle name="Millares 6 3 4" xfId="331" xr:uid="{DD26ACE1-F519-4C57-B66C-2471444E3447}"/>
    <cellStyle name="Millares 6 3 5" xfId="605" xr:uid="{CF69D602-16FE-4777-BC29-E2C8469C6C3C}"/>
    <cellStyle name="Millares 6 3 6" xfId="878" xr:uid="{2ED17C77-33E8-4004-8C3E-29E001FC1501}"/>
    <cellStyle name="Millares 6 4" xfId="154" xr:uid="{F42B2A21-9AC1-4FD9-82BB-055E4A7DF9A0}"/>
    <cellStyle name="Millares 6 4 2" xfId="476" xr:uid="{BFD6C8C7-EC53-43CC-B52D-66BA2AB7AB7C}"/>
    <cellStyle name="Millares 6 4 2 2" xfId="749" xr:uid="{797DB202-89AD-423B-9B58-BE305398B231}"/>
    <cellStyle name="Millares 6 4 2 3" xfId="1013" xr:uid="{80612F18-A5FF-4524-8753-4E730678EE16}"/>
    <cellStyle name="Millares 6 4 3" xfId="350" xr:uid="{1D1457B1-0138-49D5-B412-C6F1DBC8140E}"/>
    <cellStyle name="Millares 6 4 4" xfId="624" xr:uid="{4BC307AD-617F-4684-84B4-EA2439278826}"/>
    <cellStyle name="Millares 6 4 5" xfId="897" xr:uid="{72246741-A511-47D1-8EF7-E050847C3168}"/>
    <cellStyle name="Millares 6 5" xfId="213" xr:uid="{CA8BA978-F36B-40C1-A8DB-EBC52097274A}"/>
    <cellStyle name="Millares 6 5 2" xfId="518" xr:uid="{A898CE82-AC64-48E3-BF5E-D80FE6CC5430}"/>
    <cellStyle name="Millares 6 5 2 2" xfId="791" xr:uid="{0B2E6FFA-4EAE-4F4A-8647-54D0B103AA04}"/>
    <cellStyle name="Millares 6 5 2 3" xfId="1054" xr:uid="{938F6F1F-0F1C-443E-AD58-EE6FF725DD1B}"/>
    <cellStyle name="Millares 6 5 3" xfId="391" xr:uid="{EC6387E2-483E-4005-B955-4C710F1D1C80}"/>
    <cellStyle name="Millares 6 5 4" xfId="665" xr:uid="{2C0776D2-0C29-4305-9F7C-7B9401F98509}"/>
    <cellStyle name="Millares 6 5 5" xfId="938" xr:uid="{5E19A0CB-42D8-49BC-81A8-B7C17697A434}"/>
    <cellStyle name="Millares 6 6" xfId="224" xr:uid="{6403DA89-F4B0-41F7-9FE5-B71E5F8F1798}"/>
    <cellStyle name="Millares 6 6 2" xfId="529" xr:uid="{70C8DDB4-72B3-4B8C-A69C-E9D7EDF2F678}"/>
    <cellStyle name="Millares 6 6 2 2" xfId="802" xr:uid="{63D44C76-7B78-4394-8394-86E9BD72D6D1}"/>
    <cellStyle name="Millares 6 6 2 3" xfId="1065" xr:uid="{3C52EAFD-D8B8-4166-93C4-25EF00D5F6EF}"/>
    <cellStyle name="Millares 6 6 3" xfId="402" xr:uid="{6DFEB2D0-011E-4BD3-9CF6-9D523CDB57D1}"/>
    <cellStyle name="Millares 6 6 4" xfId="676" xr:uid="{AA9FAD8A-2601-4A15-89AE-7B2179FD4A83}"/>
    <cellStyle name="Millares 6 6 5" xfId="949" xr:uid="{B391C07F-217A-4F5D-98DF-1A5F968B4A7D}"/>
    <cellStyle name="Millares 6 7" xfId="248" xr:uid="{941F1949-36F3-49B8-9B5D-0924109F667D}"/>
    <cellStyle name="Millares 6 7 2" xfId="549" xr:uid="{BFFF0C8F-C236-4105-92E1-4E6492B87EB2}"/>
    <cellStyle name="Millares 6 7 2 2" xfId="822" xr:uid="{E304B999-262D-4DFE-ABDB-45A5F186CE98}"/>
    <cellStyle name="Millares 6 7 2 3" xfId="1084" xr:uid="{814D5378-B392-4D6A-9248-B2F832955A3F}"/>
    <cellStyle name="Millares 6 7 3" xfId="421" xr:uid="{C8E898F1-FC95-4622-8D22-93E0868CCD92}"/>
    <cellStyle name="Millares 6 7 4" xfId="695" xr:uid="{176E3AFC-8AD4-41F0-89EE-6C639FF8F31E}"/>
    <cellStyle name="Millares 6 7 5" xfId="968" xr:uid="{CD8F7DD9-FB03-47FD-8A18-4B60E3628C02}"/>
    <cellStyle name="Millares 6 8" xfId="440" xr:uid="{18535962-9CF6-4B32-A8EA-F553E9D167DD}"/>
    <cellStyle name="Millares 6 8 2" xfId="713" xr:uid="{04CB5F7E-58F5-45AF-92FC-533CC2A3E23F}"/>
    <cellStyle name="Millares 6 8 3" xfId="977" xr:uid="{CB843F9D-CC5B-41B0-97BF-0206B68A2C87}"/>
    <cellStyle name="Millares 6 9" xfId="314" xr:uid="{D8961383-EA0A-4871-8EF2-3F325AAD1C23}"/>
    <cellStyle name="Millares 654 2 2" xfId="79" xr:uid="{00000000-0005-0000-0000-00000B000000}"/>
    <cellStyle name="Millares 656" xfId="89" xr:uid="{00000000-0005-0000-0000-00000C000000}"/>
    <cellStyle name="Millares 656 2" xfId="130" xr:uid="{04A60C98-01F5-4939-93D7-82468A13FD87}"/>
    <cellStyle name="Millares 656 2 2" xfId="168" xr:uid="{775364BF-4FF7-4459-81BC-BF9ED96BCD94}"/>
    <cellStyle name="Millares 656 2 2 2" xfId="490" xr:uid="{DD7352B0-9F0C-42F5-BC1F-20E3916F5AD4}"/>
    <cellStyle name="Millares 656 2 2 2 2" xfId="763" xr:uid="{6B8B32BD-97D5-42FB-BD20-927145D4D2BB}"/>
    <cellStyle name="Millares 656 2 2 2 3" xfId="1027" xr:uid="{F2492B1E-9900-4FAF-96C2-DC46E68A4F07}"/>
    <cellStyle name="Millares 656 2 2 3" xfId="364" xr:uid="{2FDEB2A0-FB1A-4704-BC36-D7518F7113CB}"/>
    <cellStyle name="Millares 656 2 2 4" xfId="638" xr:uid="{6BA9A230-E066-4913-A51C-9F568BF7F07A}"/>
    <cellStyle name="Millares 656 2 2 5" xfId="911" xr:uid="{A22AF8C6-CC1C-483E-84BE-3572575EF1A4}"/>
    <cellStyle name="Millares 656 2 3" xfId="453" xr:uid="{604E727E-CAAB-40D6-ADCA-FDFEDB198499}"/>
    <cellStyle name="Millares 656 2 3 2" xfId="726" xr:uid="{F86EA3BE-EA6C-477A-A7F1-06C1335B56DE}"/>
    <cellStyle name="Millares 656 2 3 3" xfId="990" xr:uid="{6B64662C-9C54-4E6B-9E1B-717643A01C8C}"/>
    <cellStyle name="Millares 656 2 4" xfId="327" xr:uid="{5CB04CF1-C1DA-413D-9DDB-EF1538569580}"/>
    <cellStyle name="Millares 656 2 5" xfId="601" xr:uid="{1C0BD4EA-C35C-4DF2-8761-5932D141803A}"/>
    <cellStyle name="Millares 656 2 6" xfId="874" xr:uid="{4B84888A-1F80-4FA9-AF18-0A8C163EACA1}"/>
    <cellStyle name="Millares 656 3" xfId="150" xr:uid="{E51D768A-FC55-4702-BC87-E109C24C6D6F}"/>
    <cellStyle name="Millares 656 3 2" xfId="472" xr:uid="{2BF9C28A-6B50-4CC1-94FA-5A79C328FA3B}"/>
    <cellStyle name="Millares 656 3 2 2" xfId="745" xr:uid="{2E45BDEE-8097-496A-B628-C0AFBB5E81D4}"/>
    <cellStyle name="Millares 656 3 2 3" xfId="1009" xr:uid="{7763F600-A6EB-4FE4-A480-D3828CCE5AB8}"/>
    <cellStyle name="Millares 656 3 3" xfId="346" xr:uid="{AE75ACDF-B280-4ED6-BB90-3010E6FFA668}"/>
    <cellStyle name="Millares 656 3 4" xfId="620" xr:uid="{58696B0C-F906-4917-803F-0CADE05BD5E4}"/>
    <cellStyle name="Millares 656 3 5" xfId="893" xr:uid="{93517DEF-6B76-4F72-B702-8B822F7D4D24}"/>
    <cellStyle name="Millares 656 4" xfId="209" xr:uid="{D234069F-4686-4539-A6E3-09538E937313}"/>
    <cellStyle name="Millares 656 4 2" xfId="514" xr:uid="{4EF44AB4-759A-4EC0-91A5-68CE34CBA69A}"/>
    <cellStyle name="Millares 656 4 2 2" xfId="787" xr:uid="{0EE53824-903E-4458-BC0A-90145453FDD8}"/>
    <cellStyle name="Millares 656 4 2 3" xfId="1050" xr:uid="{292E50C5-292D-4CA5-AAD9-32FF37A79BFD}"/>
    <cellStyle name="Millares 656 4 3" xfId="387" xr:uid="{E8592D32-B989-4E7E-AB71-81D5BEB7B42B}"/>
    <cellStyle name="Millares 656 4 4" xfId="661" xr:uid="{3730448B-D0D9-4712-8D57-4E77725A97A0}"/>
    <cellStyle name="Millares 656 4 5" xfId="934" xr:uid="{7EDC4D48-52D5-4EBF-8547-D04DB6911BD0}"/>
    <cellStyle name="Millares 656 5" xfId="244" xr:uid="{68AAA587-BD79-45FC-A6A3-2BA9DD87FACE}"/>
    <cellStyle name="Millares 656 5 2" xfId="545" xr:uid="{FCC2F5A6-301A-48D8-842D-9ECA32DCC4F3}"/>
    <cellStyle name="Millares 656 5 2 2" xfId="818" xr:uid="{C2627B10-D2E7-4E07-94B2-9B98C6714B8B}"/>
    <cellStyle name="Millares 656 5 2 3" xfId="1080" xr:uid="{C23C866B-171B-4CB8-8567-5F142F433BE8}"/>
    <cellStyle name="Millares 656 5 3" xfId="417" xr:uid="{DE7D88EE-A2D9-4FC4-85AA-5DA0ACFC71D7}"/>
    <cellStyle name="Millares 656 5 4" xfId="691" xr:uid="{C17E90F1-58BB-4B87-B301-91D1E7985F9F}"/>
    <cellStyle name="Millares 656 5 5" xfId="964" xr:uid="{12E51808-B7B3-4017-B161-DE3C14B5537A}"/>
    <cellStyle name="Millares 656 6" xfId="856" xr:uid="{C05F47F7-9A47-44A6-A565-0F7C2B473D27}"/>
    <cellStyle name="Millares 657" xfId="82" xr:uid="{00000000-0005-0000-0000-00000D000000}"/>
    <cellStyle name="Millares 657 2" xfId="127" xr:uid="{15825816-6888-4944-B25E-6607C36F32A2}"/>
    <cellStyle name="Millares 657 2 2" xfId="165" xr:uid="{CE536719-406A-4090-8929-DAE92B2744B2}"/>
    <cellStyle name="Millares 657 2 2 2" xfId="487" xr:uid="{C7B33C6E-E98B-4D51-ACCF-EE9105E6EF72}"/>
    <cellStyle name="Millares 657 2 2 2 2" xfId="760" xr:uid="{DCE883AC-3713-4A3C-8593-45B538FC2190}"/>
    <cellStyle name="Millares 657 2 2 2 3" xfId="1024" xr:uid="{25B136D7-1756-485B-85A8-5E75BB397147}"/>
    <cellStyle name="Millares 657 2 2 3" xfId="361" xr:uid="{30108025-4822-4AF9-B7E9-69EAFFC738C6}"/>
    <cellStyle name="Millares 657 2 2 4" xfId="635" xr:uid="{7ECED0AB-1052-4EDC-BE6E-D1041C027FF7}"/>
    <cellStyle name="Millares 657 2 2 5" xfId="908" xr:uid="{00D0D85D-C148-40F6-9199-B284390CC167}"/>
    <cellStyle name="Millares 657 2 3" xfId="450" xr:uid="{12F66F69-DE36-4EF4-A9D6-23E1981A401B}"/>
    <cellStyle name="Millares 657 2 3 2" xfId="723" xr:uid="{C6B073F6-9A99-44B7-BBC2-738BAC727D5B}"/>
    <cellStyle name="Millares 657 2 3 3" xfId="987" xr:uid="{46FCBA43-8A46-4B10-B1E4-973C0CB72796}"/>
    <cellStyle name="Millares 657 2 4" xfId="324" xr:uid="{CE5FD091-F8B1-487D-8EF2-75360B2C1163}"/>
    <cellStyle name="Millares 657 2 5" xfId="598" xr:uid="{E43BFD50-2821-45FD-A8BF-E52A454B57B7}"/>
    <cellStyle name="Millares 657 2 6" xfId="871" xr:uid="{4C6DF08C-94FF-47E3-893A-DEC9B40FECC7}"/>
    <cellStyle name="Millares 657 3" xfId="147" xr:uid="{692B0558-53FC-43A1-AB22-A4E04BA782CA}"/>
    <cellStyle name="Millares 657 3 2" xfId="469" xr:uid="{49F412C8-A494-4B37-94D6-F52692C384FC}"/>
    <cellStyle name="Millares 657 3 2 2" xfId="742" xr:uid="{3127D93B-6CD8-449D-9EF7-1F459E4EC6BE}"/>
    <cellStyle name="Millares 657 3 2 3" xfId="1006" xr:uid="{A6FD7F6E-675A-4950-94FC-54D6068420BD}"/>
    <cellStyle name="Millares 657 3 3" xfId="343" xr:uid="{5F83B854-E88B-45EF-B19A-E4A85A85CA26}"/>
    <cellStyle name="Millares 657 3 4" xfId="617" xr:uid="{67A09068-13B8-4B47-B0DA-FAC7EAEE49F5}"/>
    <cellStyle name="Millares 657 3 5" xfId="890" xr:uid="{117DCBCA-9E0D-4A05-91BC-836160296069}"/>
    <cellStyle name="Millares 657 4" xfId="206" xr:uid="{22E57567-0877-4CD0-A40C-73352102CA32}"/>
    <cellStyle name="Millares 657 4 2" xfId="511" xr:uid="{55336B26-F889-40AA-A1BC-224517368F1E}"/>
    <cellStyle name="Millares 657 4 2 2" xfId="784" xr:uid="{87BFC3AF-5A89-4BE2-B634-8687305747AF}"/>
    <cellStyle name="Millares 657 4 2 3" xfId="1047" xr:uid="{716B8588-D2B8-4DF4-BAA0-A7672886BAFC}"/>
    <cellStyle name="Millares 657 4 3" xfId="384" xr:uid="{62FFF9E8-5418-4284-BE26-6086A19859FF}"/>
    <cellStyle name="Millares 657 4 4" xfId="658" xr:uid="{44E36052-E8A2-466A-937B-FC9B3A60DD8E}"/>
    <cellStyle name="Millares 657 4 5" xfId="931" xr:uid="{E6FC726C-CA76-4CDF-A3C6-0AD9993D17E3}"/>
    <cellStyle name="Millares 657 5" xfId="241" xr:uid="{29AF83CE-37E7-4FF8-9F78-0BFE3D9FB218}"/>
    <cellStyle name="Millares 657 5 2" xfId="542" xr:uid="{18CA7971-3FAE-464B-A4A0-47F2FB32D5B0}"/>
    <cellStyle name="Millares 657 5 2 2" xfId="815" xr:uid="{2459F113-E43E-4A4E-9C0C-9152784CAD47}"/>
    <cellStyle name="Millares 657 5 2 3" xfId="1077" xr:uid="{3A9B18C0-A46C-4854-AA0A-AAF6E1EB786E}"/>
    <cellStyle name="Millares 657 5 3" xfId="414" xr:uid="{2436BC49-9013-4044-BE6F-5DC4936B0D11}"/>
    <cellStyle name="Millares 657 5 4" xfId="688" xr:uid="{B6B5AFA0-4DAC-4BA2-963E-A97031030E57}"/>
    <cellStyle name="Millares 657 5 5" xfId="961" xr:uid="{8ADCCF16-3280-40D7-AEDD-349F1EE84EEC}"/>
    <cellStyle name="Millares 657 6" xfId="853" xr:uid="{31C0EF99-14CA-4E45-9F2F-2639BFDE3E6C}"/>
    <cellStyle name="Millares 7" xfId="98" xr:uid="{E937CD94-2E5A-4492-8F0F-71EFF5078CBB}"/>
    <cellStyle name="Millares 7 3" xfId="194" xr:uid="{E304CEAE-6F7C-43BB-B480-7EFFA13246EC}"/>
    <cellStyle name="Millares 7 4" xfId="177" xr:uid="{F79DC1D2-3125-46C7-B1D0-BEDF6EE1BC11}"/>
    <cellStyle name="Millares 7 4 2" xfId="189" xr:uid="{7EA10D1D-C7F0-4184-884C-AC328C8347DA}"/>
    <cellStyle name="Millares 7 4 3" xfId="498" xr:uid="{070A96D9-C9B9-4177-90A2-5FB160F48F3A}"/>
    <cellStyle name="Millares 7 4 3 2" xfId="771" xr:uid="{848A7323-6C57-4432-AE9F-8981963C3B60}"/>
    <cellStyle name="Millares 7 4 3 3" xfId="1035" xr:uid="{61B3364D-29A0-4EE1-AAE9-2B3C05BEFDDB}"/>
    <cellStyle name="Millares 7 4 4" xfId="372" xr:uid="{8C4CED91-F4C0-41C4-A4D7-813A2F5738DF}"/>
    <cellStyle name="Millares 7 4 5" xfId="646" xr:uid="{EFFB4697-01B9-4F15-9003-3B60B447800B}"/>
    <cellStyle name="Millares 7 4 6" xfId="919" xr:uid="{D4307302-8AF1-4E45-BF24-B364D46B8E84}"/>
    <cellStyle name="Millares 8" xfId="113" xr:uid="{97732249-4926-4123-8299-B197303DC5BB}"/>
    <cellStyle name="Millares 9" xfId="114" xr:uid="{6AE7B5F5-559D-4B6C-BA88-5B1DEA3CAEA0}"/>
    <cellStyle name="Neutral" xfId="259" builtinId="28" customBuiltin="1"/>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571" xr:uid="{DA95FE5C-53D9-484C-8AB7-48DA0FDB423F}"/>
    <cellStyle name="Normal 12" xfId="176"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4" xfId="227" xr:uid="{6189C7CE-F695-482D-95E6-25FA37EA65B9}"/>
    <cellStyle name="Normal 199 2 2" xfId="80" xr:uid="{00000000-0005-0000-0000-00001F000000}"/>
    <cellStyle name="Normal 2" xfId="2" xr:uid="{00000000-0005-0000-0000-000020000000}"/>
    <cellStyle name="Normal 2 10 2 2 2" xfId="84" xr:uid="{00000000-0005-0000-0000-000021000000}"/>
    <cellStyle name="Normal 2 14 2" xfId="90" xr:uid="{59F7B8BA-2289-4612-A641-8C6472105339}"/>
    <cellStyle name="Normal 2 2" xfId="92" xr:uid="{731946A3-1A7A-4EFE-82BB-34E8A965BF47}"/>
    <cellStyle name="Normal 2 2 2 3" xfId="4" xr:uid="{00000000-0005-0000-0000-000022000000}"/>
    <cellStyle name="Normal 2 3" xfId="184" xr:uid="{BAD9FCB6-E479-4528-B4B2-6AD2CCD5CC6D}"/>
    <cellStyle name="Normal 2 4" xfId="300" xr:uid="{C97B140C-D5E3-41D2-ADC3-E180BCA21032}"/>
    <cellStyle name="Normal 26" xfId="109" xr:uid="{ED597555-DDFB-43F0-AAE3-5E6E3BB8A53A}"/>
    <cellStyle name="Normal 3" xfId="93" xr:uid="{6451F7AE-D291-4C9E-91B1-8C3C7B2962F3}"/>
    <cellStyle name="Normal 3 2" xfId="302" xr:uid="{8BFD8969-5985-46A1-B2B3-5F09A8DFA5C8}"/>
    <cellStyle name="Normal 3 3" xfId="569" xr:uid="{20338DE2-CE81-4341-A957-67DEBA863BCA}"/>
    <cellStyle name="Normal 3 4" xfId="181" xr:uid="{79CAE8BF-D1D8-4C31-88CD-B4649FBA8E2F}"/>
    <cellStyle name="Normal 4" xfId="95" xr:uid="{74A2E57F-0A19-437A-A53C-FB5943D77288}"/>
    <cellStyle name="Normal 4 2" xfId="185" xr:uid="{B6702E62-09B1-481C-934D-7F0251C260D7}"/>
    <cellStyle name="Normal 4 3" xfId="570" xr:uid="{5BB2A925-720C-4AF2-B987-C5DC1ADC273D}"/>
    <cellStyle name="Normal 41" xfId="193" xr:uid="{DF7C6525-39AD-465F-8E9D-B142ED0B5468}"/>
    <cellStyle name="Normal 45" xfId="186" xr:uid="{06969D7D-2640-47E9-A641-4BBA3347F129}"/>
    <cellStyle name="Normal 5" xfId="96" xr:uid="{6F053FA9-EE5A-4FAD-B226-E2C997A13BE3}"/>
    <cellStyle name="Normal 5 2" xfId="574" xr:uid="{77FD0E2A-A03E-407F-A34F-9B90D2F34585}"/>
    <cellStyle name="Normal 6" xfId="105" xr:uid="{8BD85A37-FD3B-45A2-9789-C005F12D82E3}"/>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08" xr:uid="{6FD91E0B-7D45-45B5-8549-43D6AE026B52}"/>
    <cellStyle name="Normal 7 2" xfId="135" xr:uid="{3858B3C9-94FA-431B-8CFF-002A3195BD85}"/>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7" xr:uid="{61B4AF58-73B8-4B56-939C-B1AD0C041A61}"/>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266" builtinId="10" customBuiltin="1"/>
    <cellStyle name="Percent 2" xfId="567" xr:uid="{C5C0C472-EFEC-46C4-8595-4B6E53EADF88}"/>
    <cellStyle name="Porcentaje" xfId="9" builtinId="5"/>
    <cellStyle name="Porcentaje 2" xfId="104" xr:uid="{AFB14C42-65AE-4162-B383-3ED84CC5EBA6}"/>
    <cellStyle name="Porcentaje 3" xfId="304" xr:uid="{C5F1826F-51C9-422E-BACF-4529B7DCEED3}"/>
    <cellStyle name="Porcentaje 4" xfId="187" xr:uid="{C23BE46E-0C0C-4D01-99E2-EA7CDA383519}"/>
    <cellStyle name="Salida" xfId="261" builtinId="21" customBuiltin="1"/>
    <cellStyle name="TableStyleLight1" xfId="111" xr:uid="{8E4513AF-6DF3-47AE-B9E2-58E65CB8BE39}"/>
    <cellStyle name="Texto de advertencia" xfId="265" builtinId="11" customBuiltin="1"/>
    <cellStyle name="Texto explicativo" xfId="267" builtinId="53" customBuiltin="1"/>
    <cellStyle name="Título" xfId="252" builtinId="15" customBuiltin="1"/>
    <cellStyle name="Título 2" xfId="254" builtinId="17" customBuiltin="1"/>
    <cellStyle name="Título 3" xfId="255" builtinId="18" customBuiltin="1"/>
    <cellStyle name="Total" xfId="268" builtinId="25" customBuiltin="1"/>
  </cellStyles>
  <dxfs count="0"/>
  <tableStyles count="1" defaultTableStyle="TableStyleMedium2" defaultPivotStyle="PivotStyleLight16">
    <tableStyle name="Invisible" pivot="0" table="0" count="0" xr9:uid="{B85375E2-FB3B-4B70-94D2-0E28088FB888}"/>
  </tableStyles>
  <colors>
    <mruColors>
      <color rgb="FF00FF00"/>
      <color rgb="FFFFFF99"/>
      <color rgb="FFCCFFFF"/>
      <color rgb="FFCC3300"/>
      <color rgb="FFFF00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84" Type="http://schemas.openxmlformats.org/officeDocument/2006/relationships/customXml" Target="../customXml/item3.xml"/><Relationship Id="rId16" Type="http://schemas.openxmlformats.org/officeDocument/2006/relationships/externalLink" Target="externalLinks/externalLink11.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74" Type="http://schemas.openxmlformats.org/officeDocument/2006/relationships/externalLink" Target="externalLinks/externalLink69.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6.xml"/><Relationship Id="rId82" Type="http://schemas.openxmlformats.org/officeDocument/2006/relationships/customXml" Target="../customXml/item1.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openxmlformats.org/officeDocument/2006/relationships/externalLink" Target="externalLinks/externalLink72.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83"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72.22.51.15\Documents%20and%20Settings\ctorres\My%20Documents\Alto%20Palermo\US%20GAAP%2030%2006%2006\20%20F%202006\Soportes%20s%20C&#237;a\Sector%20Contable%20-%20Archivos%20Compartidos\An&#225;lisis%20de%20Rubros%20Contables\Acreedores%20x%20FPC\Posiciones\Fpc%20-%200605.xls?A2E7BF92" TargetMode="External"/><Relationship Id="rId1" Type="http://schemas.openxmlformats.org/officeDocument/2006/relationships/externalLinkPath" Target="file:///\\A2E7BF9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10\u\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10\u\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0.10\u\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92.168.0.10\u\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0.10\u\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row r="5">
          <cell r="Z5">
            <v>1.0295000000000001</v>
          </cell>
        </row>
        <row r="6">
          <cell r="Z6">
            <v>1.0330999999999999</v>
          </cell>
        </row>
        <row r="8">
          <cell r="Z8">
            <v>1.0044</v>
          </cell>
        </row>
        <row r="9">
          <cell r="Z9">
            <v>1.0014000000000001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s>
    <sheetDataSet>
      <sheetData sheetId="0"/>
      <sheetData sheetId="1"/>
      <sheetData sheetId="2"/>
      <sheetData sheetId="3"/>
      <sheetData sheetId="4"/>
      <sheetData sheetId="5"/>
      <sheetData sheetId="6"/>
      <sheetData sheetId="7"/>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s>
    <sheetDataSet>
      <sheetData sheetId="0"/>
      <sheetData sheetId="1"/>
      <sheetData sheetId="2"/>
      <sheetData sheetId="3" refreshError="1"/>
      <sheetData sheetId="4" refreshError="1"/>
      <sheetData sheetId="5"/>
      <sheetData sheetId="6"/>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s>
    <sheetDataSet>
      <sheetData sheetId="0">
        <row r="2">
          <cell r="B2" t="str">
            <v>REVALUO IMPOSITIVO BIENES DE USO AL 30/09/99</v>
          </cell>
        </row>
      </sheetData>
      <sheetData sheetId="1"/>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s>
    <sheetDataSet>
      <sheetData sheetId="0"/>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s>
    <sheetDataSet>
      <sheetData sheetId="0"/>
      <sheetData sheetId="1"/>
      <sheetData sheetId="2" refreshError="1"/>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D837D-3ACE-4782-B208-D25905CA97E5}">
  <dimension ref="A1:I54"/>
  <sheetViews>
    <sheetView showGridLines="0" workbookViewId="0">
      <selection activeCell="D11" sqref="D11"/>
    </sheetView>
  </sheetViews>
  <sheetFormatPr baseColWidth="10" defaultRowHeight="14.4" x14ac:dyDescent="0.3"/>
  <cols>
    <col min="1" max="1" width="8.33203125" style="55" customWidth="1"/>
    <col min="2" max="2" width="50.109375" style="146" bestFit="1" customWidth="1"/>
    <col min="3" max="3" width="16.109375" style="163" customWidth="1"/>
  </cols>
  <sheetData>
    <row r="1" spans="1:9" s="55" customFormat="1" x14ac:dyDescent="0.3">
      <c r="A1" s="48" t="s">
        <v>207</v>
      </c>
      <c r="B1" s="146"/>
      <c r="C1" s="163"/>
    </row>
    <row r="2" spans="1:9" s="55" customFormat="1" x14ac:dyDescent="0.3">
      <c r="B2" s="146"/>
      <c r="C2" s="163"/>
    </row>
    <row r="3" spans="1:9" s="55" customFormat="1" x14ac:dyDescent="0.3">
      <c r="A3" s="150" t="s">
        <v>245</v>
      </c>
      <c r="B3" s="146"/>
      <c r="C3" s="163"/>
    </row>
    <row r="4" spans="1:9" s="67" customFormat="1" x14ac:dyDescent="0.3">
      <c r="A4" s="155"/>
      <c r="B4" s="146"/>
      <c r="C4" s="163"/>
    </row>
    <row r="5" spans="1:9" s="67" customFormat="1" x14ac:dyDescent="0.3">
      <c r="A5" s="156" t="s">
        <v>243</v>
      </c>
      <c r="B5" s="149"/>
      <c r="C5" s="226" t="s">
        <v>244</v>
      </c>
    </row>
    <row r="6" spans="1:9" s="70" customFormat="1" ht="15" customHeight="1" x14ac:dyDescent="0.3">
      <c r="B6" s="157" t="s">
        <v>241</v>
      </c>
      <c r="C6" s="227">
        <v>1</v>
      </c>
      <c r="D6" s="158"/>
      <c r="E6" s="158"/>
      <c r="F6" s="158"/>
      <c r="G6" s="158"/>
    </row>
    <row r="7" spans="1:9" s="70" customFormat="1" x14ac:dyDescent="0.3">
      <c r="B7" s="157" t="s">
        <v>242</v>
      </c>
      <c r="C7" s="181">
        <v>2</v>
      </c>
      <c r="D7" s="158"/>
      <c r="E7" s="158"/>
      <c r="F7" s="158"/>
      <c r="G7" s="158"/>
      <c r="I7" s="158"/>
    </row>
    <row r="8" spans="1:9" s="67" customFormat="1" x14ac:dyDescent="0.3">
      <c r="A8" s="66" t="s">
        <v>239</v>
      </c>
      <c r="B8" s="146"/>
      <c r="C8" s="226" t="s">
        <v>237</v>
      </c>
    </row>
    <row r="9" spans="1:9" s="67" customFormat="1" x14ac:dyDescent="0.3">
      <c r="B9" s="147" t="s">
        <v>30</v>
      </c>
      <c r="C9" s="181">
        <v>3</v>
      </c>
    </row>
    <row r="10" spans="1:9" s="67" customFormat="1" x14ac:dyDescent="0.3">
      <c r="B10" s="147" t="s">
        <v>15</v>
      </c>
      <c r="C10" s="181">
        <v>4</v>
      </c>
    </row>
    <row r="11" spans="1:9" s="67" customFormat="1" x14ac:dyDescent="0.3">
      <c r="B11" s="147" t="s">
        <v>98</v>
      </c>
      <c r="C11" s="181">
        <v>5</v>
      </c>
    </row>
    <row r="12" spans="1:9" s="67" customFormat="1" x14ac:dyDescent="0.3">
      <c r="B12" s="147" t="s">
        <v>99</v>
      </c>
      <c r="C12" s="181">
        <v>6</v>
      </c>
    </row>
    <row r="13" spans="1:9" s="67" customFormat="1" x14ac:dyDescent="0.3">
      <c r="B13" s="147" t="s">
        <v>31</v>
      </c>
      <c r="C13" s="181">
        <v>7</v>
      </c>
    </row>
    <row r="14" spans="1:9" s="67" customFormat="1" x14ac:dyDescent="0.3">
      <c r="B14" s="147" t="s">
        <v>53</v>
      </c>
      <c r="C14" s="181">
        <v>8</v>
      </c>
    </row>
    <row r="15" spans="1:9" s="67" customFormat="1" x14ac:dyDescent="0.3">
      <c r="B15" s="147" t="s">
        <v>101</v>
      </c>
      <c r="C15" s="181">
        <v>8</v>
      </c>
    </row>
    <row r="16" spans="1:9" s="67" customFormat="1" x14ac:dyDescent="0.3">
      <c r="B16" s="147" t="s">
        <v>54</v>
      </c>
      <c r="C16" s="181">
        <v>9</v>
      </c>
    </row>
    <row r="17" spans="2:3" s="67" customFormat="1" x14ac:dyDescent="0.3">
      <c r="B17" s="147" t="s">
        <v>102</v>
      </c>
      <c r="C17" s="181">
        <v>10</v>
      </c>
    </row>
    <row r="18" spans="2:3" s="67" customFormat="1" x14ac:dyDescent="0.3">
      <c r="B18" s="147" t="s">
        <v>17</v>
      </c>
      <c r="C18" s="181">
        <v>11</v>
      </c>
    </row>
    <row r="19" spans="2:3" s="67" customFormat="1" x14ac:dyDescent="0.3">
      <c r="B19" s="147" t="s">
        <v>19</v>
      </c>
      <c r="C19" s="181">
        <v>12</v>
      </c>
    </row>
    <row r="20" spans="2:3" x14ac:dyDescent="0.3">
      <c r="B20" s="147" t="s">
        <v>16</v>
      </c>
      <c r="C20" s="181">
        <v>13</v>
      </c>
    </row>
    <row r="21" spans="2:3" x14ac:dyDescent="0.3">
      <c r="B21" s="147" t="s">
        <v>103</v>
      </c>
      <c r="C21" s="181">
        <v>14</v>
      </c>
    </row>
    <row r="22" spans="2:3" s="55" customFormat="1" x14ac:dyDescent="0.3">
      <c r="B22" s="147" t="s">
        <v>253</v>
      </c>
      <c r="C22" s="181">
        <v>14</v>
      </c>
    </row>
    <row r="23" spans="2:3" x14ac:dyDescent="0.3">
      <c r="B23" s="147" t="s">
        <v>104</v>
      </c>
      <c r="C23" s="181">
        <v>15</v>
      </c>
    </row>
    <row r="24" spans="2:3" x14ac:dyDescent="0.3">
      <c r="B24" s="147" t="s">
        <v>9</v>
      </c>
      <c r="C24" s="181">
        <v>16</v>
      </c>
    </row>
    <row r="25" spans="2:3" x14ac:dyDescent="0.3">
      <c r="B25" s="147" t="s">
        <v>10</v>
      </c>
      <c r="C25" s="181">
        <v>17</v>
      </c>
    </row>
    <row r="26" spans="2:3" x14ac:dyDescent="0.3">
      <c r="B26" s="147" t="s">
        <v>11</v>
      </c>
      <c r="C26" s="181">
        <v>18</v>
      </c>
    </row>
    <row r="27" spans="2:3" x14ac:dyDescent="0.3">
      <c r="B27" s="147" t="s">
        <v>38</v>
      </c>
      <c r="C27" s="181">
        <v>19</v>
      </c>
    </row>
    <row r="28" spans="2:3" x14ac:dyDescent="0.3">
      <c r="B28" s="147" t="s">
        <v>40</v>
      </c>
      <c r="C28" s="181">
        <v>20</v>
      </c>
    </row>
    <row r="29" spans="2:3" x14ac:dyDescent="0.3">
      <c r="B29" s="147" t="s">
        <v>107</v>
      </c>
      <c r="C29" s="181">
        <v>20</v>
      </c>
    </row>
    <row r="30" spans="2:3" x14ac:dyDescent="0.3">
      <c r="B30" s="147" t="s">
        <v>5</v>
      </c>
      <c r="C30" s="181">
        <v>21</v>
      </c>
    </row>
    <row r="31" spans="2:3" x14ac:dyDescent="0.3">
      <c r="B31" s="147" t="s">
        <v>14</v>
      </c>
      <c r="C31" s="181">
        <v>21</v>
      </c>
    </row>
    <row r="32" spans="2:3" x14ac:dyDescent="0.3">
      <c r="B32" s="147" t="s">
        <v>108</v>
      </c>
      <c r="C32" s="181">
        <v>21</v>
      </c>
    </row>
    <row r="33" spans="1:3" x14ac:dyDescent="0.3">
      <c r="B33" s="147" t="s">
        <v>92</v>
      </c>
      <c r="C33" s="181">
        <v>21</v>
      </c>
    </row>
    <row r="34" spans="1:3" x14ac:dyDescent="0.3">
      <c r="B34" s="147" t="s">
        <v>109</v>
      </c>
      <c r="C34" s="181">
        <v>22</v>
      </c>
    </row>
    <row r="35" spans="1:3" x14ac:dyDescent="0.3">
      <c r="B35" s="147" t="s">
        <v>6</v>
      </c>
      <c r="C35" s="181">
        <v>23</v>
      </c>
    </row>
    <row r="36" spans="1:3" x14ac:dyDescent="0.3">
      <c r="B36" s="147" t="s">
        <v>110</v>
      </c>
      <c r="C36" s="181">
        <v>23</v>
      </c>
    </row>
    <row r="37" spans="1:3" x14ac:dyDescent="0.3">
      <c r="B37" s="147" t="s">
        <v>93</v>
      </c>
      <c r="C37" s="181">
        <v>24</v>
      </c>
    </row>
    <row r="38" spans="1:3" x14ac:dyDescent="0.3">
      <c r="A38" s="66" t="s">
        <v>240</v>
      </c>
      <c r="B38" s="149"/>
      <c r="C38" s="226" t="s">
        <v>238</v>
      </c>
    </row>
    <row r="39" spans="1:3" x14ac:dyDescent="0.3">
      <c r="B39" s="148" t="s">
        <v>79</v>
      </c>
      <c r="C39" s="181">
        <v>25</v>
      </c>
    </row>
    <row r="40" spans="1:3" x14ac:dyDescent="0.3">
      <c r="B40" s="148" t="s">
        <v>200</v>
      </c>
      <c r="C40" s="181">
        <v>26</v>
      </c>
    </row>
    <row r="41" spans="1:3" x14ac:dyDescent="0.3">
      <c r="B41" s="148" t="s">
        <v>43</v>
      </c>
      <c r="C41" s="181">
        <v>27</v>
      </c>
    </row>
    <row r="42" spans="1:3" x14ac:dyDescent="0.3">
      <c r="B42" s="148" t="s">
        <v>45</v>
      </c>
      <c r="C42" s="181">
        <v>27</v>
      </c>
    </row>
    <row r="43" spans="1:3" x14ac:dyDescent="0.3">
      <c r="B43" s="148" t="s">
        <v>94</v>
      </c>
      <c r="C43" s="181">
        <v>28</v>
      </c>
    </row>
    <row r="44" spans="1:3" x14ac:dyDescent="0.3">
      <c r="B44" s="148" t="s">
        <v>166</v>
      </c>
      <c r="C44" s="181">
        <v>29</v>
      </c>
    </row>
    <row r="45" spans="1:3" x14ac:dyDescent="0.3">
      <c r="B45" s="148" t="s">
        <v>167</v>
      </c>
      <c r="C45" s="181">
        <v>29</v>
      </c>
    </row>
    <row r="46" spans="1:3" x14ac:dyDescent="0.3">
      <c r="B46" s="148" t="s">
        <v>95</v>
      </c>
      <c r="C46" s="181">
        <v>30</v>
      </c>
    </row>
    <row r="47" spans="1:3" x14ac:dyDescent="0.3">
      <c r="B47" s="148" t="s">
        <v>21</v>
      </c>
      <c r="C47" s="181">
        <v>31</v>
      </c>
    </row>
    <row r="48" spans="1:3" x14ac:dyDescent="0.3">
      <c r="B48" s="148" t="s">
        <v>7</v>
      </c>
      <c r="C48" s="181">
        <v>32</v>
      </c>
    </row>
    <row r="49" spans="2:4" x14ac:dyDescent="0.3">
      <c r="B49" s="146" t="s">
        <v>260</v>
      </c>
      <c r="C49" s="181">
        <v>33</v>
      </c>
    </row>
    <row r="50" spans="2:4" x14ac:dyDescent="0.3">
      <c r="B50" s="146" t="s">
        <v>261</v>
      </c>
      <c r="C50" s="181">
        <v>34</v>
      </c>
    </row>
    <row r="51" spans="2:4" x14ac:dyDescent="0.3">
      <c r="B51" s="146" t="s">
        <v>262</v>
      </c>
      <c r="C51" s="181">
        <v>35</v>
      </c>
      <c r="D51" s="55"/>
    </row>
    <row r="52" spans="2:4" x14ac:dyDescent="0.3">
      <c r="B52" s="146" t="s">
        <v>263</v>
      </c>
      <c r="C52" s="181">
        <v>36</v>
      </c>
      <c r="D52" s="55"/>
    </row>
    <row r="53" spans="2:4" x14ac:dyDescent="0.3">
      <c r="D53" s="55"/>
    </row>
    <row r="54" spans="2:4" x14ac:dyDescent="0.3">
      <c r="D54" s="5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D79"/>
  <sheetViews>
    <sheetView showGridLines="0" tabSelected="1" zoomScale="85" zoomScaleNormal="85" workbookViewId="0">
      <pane ySplit="6" topLeftCell="A55" activePane="bottomLeft" state="frozen"/>
      <selection pane="bottomLeft" activeCell="C70" sqref="C70"/>
    </sheetView>
  </sheetViews>
  <sheetFormatPr baseColWidth="10" defaultColWidth="11.33203125" defaultRowHeight="13.2" x14ac:dyDescent="0.25"/>
  <cols>
    <col min="1" max="1" width="4.109375" style="59" customWidth="1"/>
    <col min="2" max="2" width="49.109375" style="59" customWidth="1"/>
    <col min="3" max="3" width="5.109375" style="120" bestFit="1" customWidth="1"/>
    <col min="4" max="4" width="25.33203125" style="122" customWidth="1"/>
    <col min="5" max="16384" width="11.33203125" style="118"/>
  </cols>
  <sheetData>
    <row r="1" spans="1:4" x14ac:dyDescent="0.25">
      <c r="B1" s="48" t="s">
        <v>207</v>
      </c>
      <c r="D1" s="145" t="s">
        <v>237</v>
      </c>
    </row>
    <row r="2" spans="1:4" x14ac:dyDescent="0.25">
      <c r="A2" s="57"/>
      <c r="B2" s="57"/>
      <c r="C2" s="140"/>
      <c r="D2" s="100"/>
    </row>
    <row r="3" spans="1:4" x14ac:dyDescent="0.25">
      <c r="A3" s="57"/>
      <c r="B3" s="228" t="s">
        <v>215</v>
      </c>
      <c r="C3" s="228"/>
      <c r="D3" s="228"/>
    </row>
    <row r="4" spans="1:4" ht="15" customHeight="1" x14ac:dyDescent="0.25">
      <c r="A4" s="54"/>
      <c r="B4" s="228" t="s">
        <v>264</v>
      </c>
      <c r="C4" s="228"/>
      <c r="D4" s="228"/>
    </row>
    <row r="5" spans="1:4" x14ac:dyDescent="0.25">
      <c r="B5" s="229" t="s">
        <v>214</v>
      </c>
      <c r="C5" s="229"/>
      <c r="D5" s="229"/>
    </row>
    <row r="6" spans="1:4" x14ac:dyDescent="0.25">
      <c r="A6" s="62"/>
      <c r="B6" s="63"/>
      <c r="C6" s="190" t="s">
        <v>27</v>
      </c>
      <c r="D6" s="101" t="s">
        <v>236</v>
      </c>
    </row>
    <row r="7" spans="1:4" x14ac:dyDescent="0.25">
      <c r="A7" s="65" t="s">
        <v>28</v>
      </c>
      <c r="B7" s="66"/>
      <c r="C7" s="143"/>
      <c r="D7" s="123"/>
    </row>
    <row r="8" spans="1:4" x14ac:dyDescent="0.25">
      <c r="A8" s="68" t="s">
        <v>29</v>
      </c>
      <c r="B8" s="70"/>
      <c r="C8" s="89"/>
      <c r="D8" s="102"/>
    </row>
    <row r="9" spans="1:4" ht="14.4" x14ac:dyDescent="0.3">
      <c r="A9" s="119"/>
      <c r="B9" s="69" t="s">
        <v>30</v>
      </c>
      <c r="C9" s="183">
        <v>3</v>
      </c>
      <c r="D9" s="102">
        <v>222326627.45599997</v>
      </c>
    </row>
    <row r="10" spans="1:4" ht="14.4" x14ac:dyDescent="0.3">
      <c r="A10" s="119"/>
      <c r="B10" s="69" t="s">
        <v>15</v>
      </c>
      <c r="C10" s="183">
        <v>4</v>
      </c>
      <c r="D10" s="102">
        <v>58791846.152999952</v>
      </c>
    </row>
    <row r="11" spans="1:4" ht="14.4" x14ac:dyDescent="0.3">
      <c r="A11" s="119"/>
      <c r="B11" s="69" t="s">
        <v>98</v>
      </c>
      <c r="C11" s="183">
        <v>5</v>
      </c>
      <c r="D11" s="102">
        <v>331604205.176</v>
      </c>
    </row>
    <row r="12" spans="1:4" ht="14.4" x14ac:dyDescent="0.3">
      <c r="A12" s="119"/>
      <c r="B12" s="69" t="s">
        <v>99</v>
      </c>
      <c r="C12" s="183">
        <v>6</v>
      </c>
      <c r="D12" s="102">
        <v>125692394.34800005</v>
      </c>
    </row>
    <row r="13" spans="1:4" ht="14.4" x14ac:dyDescent="0.3">
      <c r="A13" s="119"/>
      <c r="B13" s="69" t="s">
        <v>31</v>
      </c>
      <c r="C13" s="183">
        <v>7</v>
      </c>
      <c r="D13" s="102">
        <v>20900504.085999988</v>
      </c>
    </row>
    <row r="14" spans="1:4" x14ac:dyDescent="0.25">
      <c r="A14" s="124"/>
      <c r="B14" s="188" t="s">
        <v>48</v>
      </c>
      <c r="C14" s="88"/>
      <c r="D14" s="103">
        <v>759315577.21899986</v>
      </c>
    </row>
    <row r="15" spans="1:4" x14ac:dyDescent="0.25">
      <c r="A15" s="68" t="s">
        <v>32</v>
      </c>
      <c r="B15" s="70"/>
      <c r="C15" s="144"/>
      <c r="D15" s="102"/>
    </row>
    <row r="16" spans="1:4" ht="14.4" x14ac:dyDescent="0.3">
      <c r="A16" s="119"/>
      <c r="B16" s="69" t="s">
        <v>100</v>
      </c>
      <c r="C16" s="183">
        <v>6</v>
      </c>
      <c r="D16" s="102">
        <v>7054226.2270000009</v>
      </c>
    </row>
    <row r="17" spans="1:4" ht="14.4" x14ac:dyDescent="0.3">
      <c r="A17" s="119"/>
      <c r="B17" s="70" t="s">
        <v>98</v>
      </c>
      <c r="C17" s="183">
        <v>5</v>
      </c>
      <c r="D17" s="102">
        <v>586159819.17900002</v>
      </c>
    </row>
    <row r="18" spans="1:4" ht="14.4" x14ac:dyDescent="0.3">
      <c r="A18" s="119"/>
      <c r="B18" s="69" t="s">
        <v>53</v>
      </c>
      <c r="C18" s="183">
        <v>8</v>
      </c>
      <c r="D18" s="102">
        <v>248203305.80499998</v>
      </c>
    </row>
    <row r="19" spans="1:4" ht="14.4" x14ac:dyDescent="0.3">
      <c r="A19" s="119"/>
      <c r="B19" s="69" t="s">
        <v>101</v>
      </c>
      <c r="C19" s="183">
        <v>8</v>
      </c>
      <c r="D19" s="102">
        <v>58909606.643000007</v>
      </c>
    </row>
    <row r="20" spans="1:4" ht="14.4" x14ac:dyDescent="0.3">
      <c r="A20" s="119"/>
      <c r="B20" s="69" t="s">
        <v>54</v>
      </c>
      <c r="C20" s="183">
        <v>9</v>
      </c>
      <c r="D20" s="102">
        <v>35777111.828999996</v>
      </c>
    </row>
    <row r="21" spans="1:4" ht="14.4" x14ac:dyDescent="0.3">
      <c r="A21" s="119"/>
      <c r="B21" s="69" t="s">
        <v>102</v>
      </c>
      <c r="C21" s="183">
        <v>10</v>
      </c>
      <c r="D21" s="102">
        <v>150446695.85499999</v>
      </c>
    </row>
    <row r="22" spans="1:4" ht="14.4" x14ac:dyDescent="0.3">
      <c r="A22" s="119"/>
      <c r="B22" s="69" t="s">
        <v>17</v>
      </c>
      <c r="C22" s="183">
        <v>11</v>
      </c>
      <c r="D22" s="102">
        <v>164364230.87000003</v>
      </c>
    </row>
    <row r="23" spans="1:4" ht="14.4" x14ac:dyDescent="0.3">
      <c r="A23" s="119"/>
      <c r="B23" s="69" t="s">
        <v>19</v>
      </c>
      <c r="C23" s="183">
        <v>12</v>
      </c>
      <c r="D23" s="102">
        <v>0</v>
      </c>
    </row>
    <row r="24" spans="1:4" x14ac:dyDescent="0.25">
      <c r="A24" s="124"/>
      <c r="B24" s="189" t="s">
        <v>50</v>
      </c>
      <c r="C24" s="88"/>
      <c r="D24" s="103">
        <v>1250914996.408</v>
      </c>
    </row>
    <row r="25" spans="1:4" x14ac:dyDescent="0.25">
      <c r="A25" s="71" t="s">
        <v>34</v>
      </c>
      <c r="B25" s="72"/>
      <c r="C25" s="90"/>
      <c r="D25" s="104">
        <v>2010230573.6269999</v>
      </c>
    </row>
    <row r="26" spans="1:4" x14ac:dyDescent="0.25">
      <c r="C26" s="86"/>
      <c r="D26" s="105"/>
    </row>
    <row r="27" spans="1:4" x14ac:dyDescent="0.25">
      <c r="A27" s="73" t="s">
        <v>35</v>
      </c>
      <c r="B27" s="74"/>
      <c r="C27" s="87"/>
      <c r="D27" s="106"/>
    </row>
    <row r="28" spans="1:4" x14ac:dyDescent="0.25">
      <c r="A28" s="68" t="s">
        <v>36</v>
      </c>
      <c r="B28" s="113"/>
      <c r="C28" s="142">
        <v>-1</v>
      </c>
      <c r="D28" s="107"/>
    </row>
    <row r="29" spans="1:4" ht="14.4" x14ac:dyDescent="0.3">
      <c r="A29" s="119"/>
      <c r="B29" s="75" t="s">
        <v>16</v>
      </c>
      <c r="C29" s="183">
        <v>13</v>
      </c>
      <c r="D29" s="102">
        <v>27334053.713000037</v>
      </c>
    </row>
    <row r="30" spans="1:4" ht="14.4" x14ac:dyDescent="0.3">
      <c r="A30" s="119"/>
      <c r="B30" s="75" t="s">
        <v>103</v>
      </c>
      <c r="C30" s="183">
        <v>14</v>
      </c>
      <c r="D30" s="102">
        <v>370221668.26500005</v>
      </c>
    </row>
    <row r="31" spans="1:4" ht="14.4" x14ac:dyDescent="0.3">
      <c r="A31" s="119"/>
      <c r="B31" s="75" t="s">
        <v>104</v>
      </c>
      <c r="C31" s="183">
        <v>15</v>
      </c>
      <c r="D31" s="102">
        <v>2508505.7400000002</v>
      </c>
    </row>
    <row r="32" spans="1:4" ht="15" customHeight="1" x14ac:dyDescent="0.3">
      <c r="A32" s="119"/>
      <c r="B32" s="75" t="s">
        <v>9</v>
      </c>
      <c r="C32" s="183">
        <v>16</v>
      </c>
      <c r="D32" s="102">
        <v>4649899.8190000001</v>
      </c>
    </row>
    <row r="33" spans="1:4" ht="14.4" x14ac:dyDescent="0.3">
      <c r="A33" s="119"/>
      <c r="B33" s="75" t="s">
        <v>10</v>
      </c>
      <c r="C33" s="183">
        <v>17</v>
      </c>
      <c r="D33" s="102">
        <v>11236841.754999999</v>
      </c>
    </row>
    <row r="34" spans="1:4" ht="14.4" x14ac:dyDescent="0.3">
      <c r="A34" s="119"/>
      <c r="B34" s="75" t="s">
        <v>11</v>
      </c>
      <c r="C34" s="183">
        <v>18</v>
      </c>
      <c r="D34" s="102">
        <v>6866222.8990000002</v>
      </c>
    </row>
    <row r="35" spans="1:4" ht="14.4" x14ac:dyDescent="0.3">
      <c r="A35" s="119"/>
      <c r="B35" s="75" t="s">
        <v>38</v>
      </c>
      <c r="C35" s="183">
        <v>19</v>
      </c>
      <c r="D35" s="102">
        <v>78040926.391000018</v>
      </c>
    </row>
    <row r="36" spans="1:4" x14ac:dyDescent="0.25">
      <c r="A36" s="124"/>
      <c r="B36" s="82" t="s">
        <v>37</v>
      </c>
      <c r="C36" s="88"/>
      <c r="D36" s="108">
        <v>500858118.58200014</v>
      </c>
    </row>
    <row r="37" spans="1:4" x14ac:dyDescent="0.25">
      <c r="A37" s="68" t="s">
        <v>39</v>
      </c>
      <c r="B37" s="113"/>
      <c r="C37" s="89"/>
      <c r="D37" s="102"/>
    </row>
    <row r="38" spans="1:4" ht="14.4" x14ac:dyDescent="0.3">
      <c r="A38" s="68"/>
      <c r="B38" s="75" t="s">
        <v>105</v>
      </c>
      <c r="C38" s="183">
        <v>13</v>
      </c>
      <c r="D38" s="102">
        <v>31823350.538999997</v>
      </c>
    </row>
    <row r="39" spans="1:4" ht="13.65" customHeight="1" x14ac:dyDescent="0.3">
      <c r="A39" s="119"/>
      <c r="B39" s="75" t="s">
        <v>106</v>
      </c>
      <c r="C39" s="183">
        <v>14</v>
      </c>
      <c r="D39" s="102">
        <v>900152652.34500003</v>
      </c>
    </row>
    <row r="40" spans="1:4" ht="13.65" customHeight="1" x14ac:dyDescent="0.3">
      <c r="A40" s="119"/>
      <c r="B40" s="75" t="s">
        <v>253</v>
      </c>
      <c r="C40" s="183">
        <v>14</v>
      </c>
      <c r="D40" s="102">
        <v>153815182.05199999</v>
      </c>
    </row>
    <row r="41" spans="1:4" ht="14.4" x14ac:dyDescent="0.3">
      <c r="A41" s="119"/>
      <c r="B41" s="75" t="s">
        <v>52</v>
      </c>
      <c r="C41" s="183">
        <v>19</v>
      </c>
      <c r="D41" s="102">
        <v>45554791.828000002</v>
      </c>
    </row>
    <row r="42" spans="1:4" x14ac:dyDescent="0.25">
      <c r="A42" s="124"/>
      <c r="B42" s="82" t="s">
        <v>51</v>
      </c>
      <c r="C42" s="88"/>
      <c r="D42" s="108">
        <v>1131345976.7640002</v>
      </c>
    </row>
    <row r="43" spans="1:4" x14ac:dyDescent="0.25">
      <c r="A43" s="119"/>
      <c r="B43" s="113"/>
      <c r="C43" s="89"/>
      <c r="D43" s="109"/>
    </row>
    <row r="44" spans="1:4" x14ac:dyDescent="0.25">
      <c r="A44" s="71" t="s">
        <v>55</v>
      </c>
      <c r="B44" s="76"/>
      <c r="C44" s="90"/>
      <c r="D44" s="110">
        <v>1632204095.3460002</v>
      </c>
    </row>
    <row r="45" spans="1:4" x14ac:dyDescent="0.25">
      <c r="C45" s="86"/>
      <c r="D45" s="105"/>
    </row>
    <row r="46" spans="1:4" x14ac:dyDescent="0.25">
      <c r="A46" s="73" t="s">
        <v>4</v>
      </c>
      <c r="B46" s="74"/>
      <c r="C46" s="87"/>
      <c r="D46" s="106"/>
    </row>
    <row r="47" spans="1:4" ht="14.4" x14ac:dyDescent="0.3">
      <c r="A47" s="119"/>
      <c r="B47" s="75" t="s">
        <v>40</v>
      </c>
      <c r="C47" s="183">
        <v>20</v>
      </c>
      <c r="D47" s="109">
        <v>276629000</v>
      </c>
    </row>
    <row r="48" spans="1:4" ht="15" customHeight="1" x14ac:dyDescent="0.3">
      <c r="A48" s="119"/>
      <c r="B48" s="75" t="s">
        <v>107</v>
      </c>
      <c r="C48" s="183">
        <v>20</v>
      </c>
      <c r="D48" s="109">
        <v>3616401.71</v>
      </c>
    </row>
    <row r="49" spans="1:4" ht="14.4" x14ac:dyDescent="0.3">
      <c r="A49" s="119"/>
      <c r="B49" s="75" t="s">
        <v>5</v>
      </c>
      <c r="C49" s="183">
        <v>21</v>
      </c>
      <c r="D49" s="109">
        <v>10094160.416999999</v>
      </c>
    </row>
    <row r="50" spans="1:4" ht="14.4" x14ac:dyDescent="0.3">
      <c r="A50" s="119"/>
      <c r="B50" s="75" t="s">
        <v>14</v>
      </c>
      <c r="C50" s="183">
        <v>21</v>
      </c>
      <c r="D50" s="109">
        <v>28365042.206999999</v>
      </c>
    </row>
    <row r="51" spans="1:4" ht="14.4" x14ac:dyDescent="0.3">
      <c r="A51" s="119"/>
      <c r="B51" s="75" t="s">
        <v>108</v>
      </c>
      <c r="C51" s="183">
        <v>21</v>
      </c>
      <c r="D51" s="109">
        <v>0</v>
      </c>
    </row>
    <row r="52" spans="1:4" ht="14.4" x14ac:dyDescent="0.3">
      <c r="A52" s="119"/>
      <c r="B52" s="75" t="s">
        <v>92</v>
      </c>
      <c r="C52" s="183">
        <v>21</v>
      </c>
      <c r="D52" s="109">
        <v>12860247.754999999</v>
      </c>
    </row>
    <row r="53" spans="1:4" ht="14.4" x14ac:dyDescent="0.3">
      <c r="A53" s="119"/>
      <c r="B53" s="75" t="s">
        <v>109</v>
      </c>
      <c r="C53" s="183">
        <v>22</v>
      </c>
      <c r="D53" s="109">
        <v>0</v>
      </c>
    </row>
    <row r="54" spans="1:4" ht="14.4" x14ac:dyDescent="0.3">
      <c r="A54" s="119"/>
      <c r="B54" s="75" t="s">
        <v>6</v>
      </c>
      <c r="C54" s="183">
        <v>23</v>
      </c>
      <c r="D54" s="109">
        <v>0</v>
      </c>
    </row>
    <row r="55" spans="1:4" ht="14.4" x14ac:dyDescent="0.3">
      <c r="A55" s="119"/>
      <c r="B55" s="75" t="s">
        <v>110</v>
      </c>
      <c r="C55" s="183">
        <v>23</v>
      </c>
      <c r="D55" s="109">
        <v>46461626.191999771</v>
      </c>
    </row>
    <row r="56" spans="1:4" x14ac:dyDescent="0.25">
      <c r="A56" s="124"/>
      <c r="B56" s="83" t="s">
        <v>8</v>
      </c>
      <c r="C56" s="88"/>
      <c r="D56" s="108">
        <v>378026478.28099978</v>
      </c>
    </row>
    <row r="57" spans="1:4" ht="14.4" x14ac:dyDescent="0.3">
      <c r="A57" s="119"/>
      <c r="B57" s="75" t="s">
        <v>93</v>
      </c>
      <c r="C57" s="183">
        <v>24</v>
      </c>
      <c r="D57" s="109">
        <v>0</v>
      </c>
    </row>
    <row r="58" spans="1:4" x14ac:dyDescent="0.25">
      <c r="A58" s="71" t="s">
        <v>41</v>
      </c>
      <c r="B58" s="76"/>
      <c r="C58" s="90"/>
      <c r="D58" s="110">
        <v>378026478.28099978</v>
      </c>
    </row>
    <row r="59" spans="1:4" x14ac:dyDescent="0.25">
      <c r="A59" s="56"/>
      <c r="B59" s="56"/>
      <c r="C59" s="86"/>
      <c r="D59" s="105"/>
    </row>
    <row r="60" spans="1:4" x14ac:dyDescent="0.25">
      <c r="A60" s="77" t="s">
        <v>42</v>
      </c>
      <c r="B60" s="78"/>
      <c r="C60" s="91"/>
      <c r="D60" s="111">
        <v>2010230573.6269999</v>
      </c>
    </row>
    <row r="61" spans="1:4" x14ac:dyDescent="0.25">
      <c r="A61" s="58"/>
      <c r="C61" s="141"/>
      <c r="D61" s="112"/>
    </row>
    <row r="76" spans="1:4" s="58" customFormat="1" x14ac:dyDescent="0.25">
      <c r="A76" s="59"/>
      <c r="B76" s="59"/>
      <c r="C76" s="120"/>
      <c r="D76" s="122"/>
    </row>
    <row r="77" spans="1:4" x14ac:dyDescent="0.25">
      <c r="A77" s="125"/>
      <c r="B77" s="125"/>
    </row>
    <row r="78" spans="1:4" x14ac:dyDescent="0.25">
      <c r="A78" s="125"/>
      <c r="B78" s="125"/>
    </row>
    <row r="79" spans="1:4" x14ac:dyDescent="0.25">
      <c r="A79" s="125"/>
      <c r="B79" s="125"/>
    </row>
  </sheetData>
  <mergeCells count="3">
    <mergeCell ref="B3:D3"/>
    <mergeCell ref="B4:D4"/>
    <mergeCell ref="B5:D5"/>
  </mergeCells>
  <printOptions horizontalCentered="1" gridLines="1"/>
  <pageMargins left="0.70866141732283472" right="0.70866141732283472" top="0.45" bottom="0.74803149606299213" header="0.31496062992125984" footer="0.31496062992125984"/>
  <pageSetup paperSize="9" scale="70"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5"/>
  <sheetViews>
    <sheetView showGridLines="0" zoomScale="85" zoomScaleNormal="85" zoomScaleSheetLayoutView="70" workbookViewId="0">
      <pane ySplit="6" topLeftCell="A7" activePane="bottomLeft" state="frozen"/>
      <selection pane="bottomLeft" activeCell="A31" sqref="A31"/>
    </sheetView>
  </sheetViews>
  <sheetFormatPr baseColWidth="10" defaultColWidth="11.33203125" defaultRowHeight="13.2" x14ac:dyDescent="0.25"/>
  <cols>
    <col min="1" max="1" width="74.44140625" style="59" bestFit="1" customWidth="1"/>
    <col min="2" max="2" width="5.109375" style="120" bestFit="1" customWidth="1"/>
    <col min="3" max="3" width="13.88671875" style="59" bestFit="1" customWidth="1"/>
    <col min="4" max="16384" width="11.33203125" style="59"/>
  </cols>
  <sheetData>
    <row r="1" spans="1:4" x14ac:dyDescent="0.25">
      <c r="A1" s="48" t="s">
        <v>207</v>
      </c>
      <c r="B1" s="126"/>
      <c r="C1" s="120" t="s">
        <v>238</v>
      </c>
    </row>
    <row r="3" spans="1:4" x14ac:dyDescent="0.25">
      <c r="A3" s="228" t="s">
        <v>216</v>
      </c>
      <c r="B3" s="228"/>
      <c r="C3" s="228"/>
      <c r="D3" s="228"/>
    </row>
    <row r="4" spans="1:4" x14ac:dyDescent="0.25">
      <c r="A4" s="228" t="s">
        <v>264</v>
      </c>
      <c r="B4" s="228"/>
      <c r="C4" s="228"/>
      <c r="D4" s="228"/>
    </row>
    <row r="5" spans="1:4" x14ac:dyDescent="0.25">
      <c r="A5" s="229" t="s">
        <v>214</v>
      </c>
      <c r="B5" s="229"/>
      <c r="C5" s="229"/>
      <c r="D5" s="229"/>
    </row>
    <row r="6" spans="1:4" x14ac:dyDescent="0.25">
      <c r="A6" s="93"/>
      <c r="B6" s="182" t="s">
        <v>27</v>
      </c>
      <c r="C6" s="64" t="s">
        <v>236</v>
      </c>
    </row>
    <row r="7" spans="1:4" s="118" customFormat="1" ht="14.4" x14ac:dyDescent="0.3">
      <c r="A7" s="94" t="s">
        <v>79</v>
      </c>
      <c r="B7" s="183">
        <v>25</v>
      </c>
      <c r="C7" s="127">
        <v>341601363.81499988</v>
      </c>
    </row>
    <row r="8" spans="1:4" ht="14.4" x14ac:dyDescent="0.3">
      <c r="A8" s="94" t="s">
        <v>200</v>
      </c>
      <c r="B8" s="183">
        <v>26</v>
      </c>
      <c r="C8" s="127">
        <v>-132704604.25900002</v>
      </c>
    </row>
    <row r="9" spans="1:4" x14ac:dyDescent="0.25">
      <c r="A9" s="95" t="s">
        <v>12</v>
      </c>
      <c r="B9" s="184"/>
      <c r="C9" s="128">
        <v>208896759.55599988</v>
      </c>
    </row>
    <row r="10" spans="1:4" ht="14.4" x14ac:dyDescent="0.3">
      <c r="A10" s="94" t="s">
        <v>43</v>
      </c>
      <c r="B10" s="183">
        <v>27</v>
      </c>
      <c r="C10" s="127">
        <v>-4879883.0240000002</v>
      </c>
    </row>
    <row r="11" spans="1:4" ht="14.4" x14ac:dyDescent="0.3">
      <c r="A11" s="94" t="s">
        <v>45</v>
      </c>
      <c r="B11" s="183">
        <v>27</v>
      </c>
      <c r="C11" s="127">
        <v>-71043198.711999983</v>
      </c>
    </row>
    <row r="12" spans="1:4" ht="14.4" x14ac:dyDescent="0.3">
      <c r="A12" s="94" t="s">
        <v>94</v>
      </c>
      <c r="B12" s="183">
        <v>28</v>
      </c>
      <c r="C12" s="127">
        <v>-30105775.343999997</v>
      </c>
    </row>
    <row r="13" spans="1:4" x14ac:dyDescent="0.25">
      <c r="A13" s="95" t="s">
        <v>20</v>
      </c>
      <c r="B13" s="184"/>
      <c r="C13" s="128">
        <v>102867902.47599991</v>
      </c>
    </row>
    <row r="14" spans="1:4" ht="14.4" x14ac:dyDescent="0.3">
      <c r="A14" s="94" t="s">
        <v>166</v>
      </c>
      <c r="B14" s="183">
        <v>29</v>
      </c>
      <c r="C14" s="127">
        <v>-51177352.695999995</v>
      </c>
    </row>
    <row r="15" spans="1:4" ht="14.4" x14ac:dyDescent="0.3">
      <c r="A15" s="94" t="s">
        <v>167</v>
      </c>
      <c r="B15" s="183">
        <v>29</v>
      </c>
      <c r="C15" s="127">
        <v>33038.276999998256</v>
      </c>
    </row>
    <row r="16" spans="1:4" x14ac:dyDescent="0.25">
      <c r="A16" s="96" t="s">
        <v>8</v>
      </c>
      <c r="B16" s="185"/>
      <c r="C16" s="92">
        <v>-51144314.419</v>
      </c>
    </row>
    <row r="17" spans="1:3" ht="14.4" x14ac:dyDescent="0.3">
      <c r="A17" s="94" t="s">
        <v>95</v>
      </c>
      <c r="B17" s="183">
        <v>30</v>
      </c>
      <c r="C17" s="127">
        <v>0</v>
      </c>
    </row>
    <row r="18" spans="1:3" x14ac:dyDescent="0.25">
      <c r="A18" s="95" t="s">
        <v>56</v>
      </c>
      <c r="B18" s="184"/>
      <c r="C18" s="128">
        <v>51723588.056999907</v>
      </c>
    </row>
    <row r="19" spans="1:3" ht="14.4" x14ac:dyDescent="0.3">
      <c r="A19" s="94" t="s">
        <v>21</v>
      </c>
      <c r="B19" s="183">
        <v>31</v>
      </c>
      <c r="C19" s="127">
        <v>0</v>
      </c>
    </row>
    <row r="20" spans="1:3" x14ac:dyDescent="0.25">
      <c r="A20" s="95" t="s">
        <v>13</v>
      </c>
      <c r="B20" s="184"/>
      <c r="C20" s="128">
        <v>51723588.056999907</v>
      </c>
    </row>
    <row r="21" spans="1:3" ht="14.4" x14ac:dyDescent="0.3">
      <c r="A21" s="94" t="s">
        <v>7</v>
      </c>
      <c r="B21" s="183">
        <v>32</v>
      </c>
      <c r="C21" s="127">
        <v>-5261961.8650000002</v>
      </c>
    </row>
    <row r="22" spans="1:3" x14ac:dyDescent="0.25">
      <c r="A22" s="95" t="s">
        <v>57</v>
      </c>
      <c r="B22" s="184"/>
      <c r="C22" s="128">
        <v>46461626.191999905</v>
      </c>
    </row>
    <row r="23" spans="1:3" x14ac:dyDescent="0.25">
      <c r="A23" s="94" t="s">
        <v>96</v>
      </c>
      <c r="B23" s="186"/>
      <c r="C23" s="127">
        <v>0</v>
      </c>
    </row>
    <row r="24" spans="1:3" x14ac:dyDescent="0.25">
      <c r="A24" s="94" t="s">
        <v>97</v>
      </c>
      <c r="B24" s="186"/>
      <c r="C24" s="127">
        <v>0</v>
      </c>
    </row>
    <row r="25" spans="1:3" x14ac:dyDescent="0.25">
      <c r="A25" s="97" t="s">
        <v>46</v>
      </c>
      <c r="B25" s="187"/>
      <c r="C25" s="129">
        <v>46461626.191999905</v>
      </c>
    </row>
  </sheetData>
  <mergeCells count="3">
    <mergeCell ref="A3:D3"/>
    <mergeCell ref="A4:D4"/>
    <mergeCell ref="A5:D5"/>
  </mergeCell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I95"/>
  <sheetViews>
    <sheetView showGridLines="0" zoomScale="70" zoomScaleNormal="70" workbookViewId="0">
      <pane ySplit="3" topLeftCell="A13" activePane="bottomLeft" state="frozen"/>
      <selection pane="bottomLeft" activeCell="A24" sqref="A24:I24"/>
    </sheetView>
  </sheetViews>
  <sheetFormatPr baseColWidth="10" defaultColWidth="11.33203125" defaultRowHeight="13.2" x14ac:dyDescent="0.25"/>
  <cols>
    <col min="1" max="1" width="31.33203125" style="59" customWidth="1"/>
    <col min="2" max="2" width="14.88671875" style="59" customWidth="1"/>
    <col min="3" max="3" width="18.88671875" style="59" bestFit="1" customWidth="1"/>
    <col min="4" max="4" width="16.109375" style="59" bestFit="1" customWidth="1"/>
    <col min="5" max="5" width="15.88671875" style="59" bestFit="1" customWidth="1"/>
    <col min="6" max="6" width="14.33203125" style="59" customWidth="1"/>
    <col min="7" max="7" width="18.88671875" style="59" bestFit="1" customWidth="1"/>
    <col min="8" max="8" width="16" style="59" bestFit="1" customWidth="1"/>
    <col min="9" max="9" width="16.88671875" style="59" customWidth="1"/>
    <col min="10" max="16384" width="11.33203125" style="59"/>
  </cols>
  <sheetData>
    <row r="1" spans="1:9" ht="15" customHeight="1" x14ac:dyDescent="0.3">
      <c r="A1" s="48" t="s">
        <v>207</v>
      </c>
      <c r="I1" s="179" t="s">
        <v>245</v>
      </c>
    </row>
    <row r="2" spans="1:9" ht="15" customHeight="1" x14ac:dyDescent="0.25"/>
    <row r="3" spans="1:9" ht="15" customHeight="1" x14ac:dyDescent="0.25">
      <c r="A3" s="230" t="s">
        <v>265</v>
      </c>
      <c r="B3" s="230"/>
      <c r="C3" s="230"/>
      <c r="D3" s="230"/>
      <c r="E3" s="230"/>
      <c r="F3" s="230"/>
      <c r="G3" s="230"/>
      <c r="H3" s="230"/>
      <c r="I3" s="230"/>
    </row>
    <row r="4" spans="1:9" ht="15" customHeight="1" x14ac:dyDescent="0.25">
      <c r="C4" s="42"/>
      <c r="D4" s="42"/>
      <c r="E4" s="42"/>
      <c r="F4" s="42"/>
      <c r="G4" s="42"/>
    </row>
    <row r="5" spans="1:9" ht="15" customHeight="1" x14ac:dyDescent="0.25">
      <c r="A5" s="231" t="s">
        <v>66</v>
      </c>
      <c r="B5" s="231"/>
      <c r="C5" s="231"/>
      <c r="D5" s="231"/>
      <c r="E5" s="231"/>
      <c r="F5" s="231"/>
      <c r="G5" s="231"/>
    </row>
    <row r="6" spans="1:9" ht="15" customHeight="1" x14ac:dyDescent="0.25">
      <c r="A6" s="151"/>
      <c r="B6" s="152"/>
      <c r="C6" s="152"/>
      <c r="D6" s="152"/>
      <c r="E6" s="152"/>
      <c r="F6" s="152"/>
      <c r="G6" s="152"/>
      <c r="H6" s="153"/>
      <c r="I6" s="154"/>
    </row>
    <row r="7" spans="1:9" ht="40.950000000000003" customHeight="1" x14ac:dyDescent="0.25">
      <c r="A7" s="232" t="s">
        <v>208</v>
      </c>
      <c r="B7" s="233"/>
      <c r="C7" s="233"/>
      <c r="D7" s="233"/>
      <c r="E7" s="233"/>
      <c r="F7" s="233"/>
      <c r="G7" s="233"/>
      <c r="H7" s="233"/>
      <c r="I7" s="234"/>
    </row>
    <row r="8" spans="1:9" ht="45.75" customHeight="1" x14ac:dyDescent="0.25">
      <c r="A8" s="235" t="s">
        <v>209</v>
      </c>
      <c r="B8" s="236"/>
      <c r="C8" s="236"/>
      <c r="D8" s="236"/>
      <c r="E8" s="236"/>
      <c r="F8" s="236"/>
      <c r="G8" s="236"/>
      <c r="H8" s="236"/>
      <c r="I8" s="237"/>
    </row>
    <row r="9" spans="1:9" ht="19.5" customHeight="1" x14ac:dyDescent="0.25">
      <c r="A9" s="235" t="s">
        <v>210</v>
      </c>
      <c r="B9" s="236"/>
      <c r="C9" s="236"/>
      <c r="D9" s="236"/>
      <c r="E9" s="236"/>
      <c r="F9" s="236"/>
      <c r="G9" s="236"/>
      <c r="H9" s="236"/>
      <c r="I9" s="237"/>
    </row>
    <row r="10" spans="1:9" ht="28.2" customHeight="1" x14ac:dyDescent="0.25">
      <c r="A10" s="235" t="s">
        <v>211</v>
      </c>
      <c r="B10" s="236"/>
      <c r="C10" s="236"/>
      <c r="D10" s="236"/>
      <c r="E10" s="236"/>
      <c r="F10" s="236"/>
      <c r="G10" s="236"/>
      <c r="H10" s="236"/>
      <c r="I10" s="237"/>
    </row>
    <row r="11" spans="1:9" ht="59.25" customHeight="1" x14ac:dyDescent="0.25">
      <c r="A11" s="235" t="s">
        <v>212</v>
      </c>
      <c r="B11" s="236"/>
      <c r="C11" s="236"/>
      <c r="D11" s="236"/>
      <c r="E11" s="236"/>
      <c r="F11" s="236"/>
      <c r="G11" s="236"/>
      <c r="H11" s="236"/>
      <c r="I11" s="237"/>
    </row>
    <row r="12" spans="1:9" ht="15" customHeight="1" x14ac:dyDescent="0.25">
      <c r="A12" s="121"/>
      <c r="B12" s="162"/>
      <c r="C12" s="162"/>
      <c r="D12" s="162"/>
      <c r="E12" s="162"/>
      <c r="F12" s="162"/>
      <c r="G12" s="162"/>
      <c r="I12" s="113"/>
    </row>
    <row r="13" spans="1:9" ht="15" customHeight="1" x14ac:dyDescent="0.25">
      <c r="A13" s="238" t="s">
        <v>64</v>
      </c>
      <c r="B13" s="239"/>
      <c r="C13" s="239"/>
      <c r="D13" s="239"/>
      <c r="E13" s="239"/>
      <c r="F13" s="239"/>
      <c r="G13" s="239"/>
      <c r="H13" s="239"/>
      <c r="I13" s="240"/>
    </row>
    <row r="14" spans="1:9" ht="29.25" customHeight="1" x14ac:dyDescent="0.25">
      <c r="A14" s="235" t="s">
        <v>246</v>
      </c>
      <c r="B14" s="236"/>
      <c r="C14" s="236"/>
      <c r="D14" s="236"/>
      <c r="E14" s="236"/>
      <c r="F14" s="236"/>
      <c r="G14" s="236"/>
      <c r="H14" s="236"/>
      <c r="I14" s="237"/>
    </row>
    <row r="15" spans="1:9" x14ac:dyDescent="0.25">
      <c r="A15" s="168"/>
      <c r="B15" s="164"/>
      <c r="C15" s="164"/>
      <c r="D15" s="164"/>
      <c r="E15" s="164"/>
      <c r="F15" s="164"/>
      <c r="G15" s="164"/>
      <c r="I15" s="113"/>
    </row>
    <row r="17" spans="1:9" x14ac:dyDescent="0.25">
      <c r="A17" s="241" t="s">
        <v>67</v>
      </c>
      <c r="B17" s="241"/>
      <c r="C17" s="241"/>
      <c r="D17" s="241"/>
      <c r="E17" s="241"/>
      <c r="F17" s="241"/>
      <c r="G17" s="241"/>
      <c r="H17" s="241"/>
      <c r="I17" s="241"/>
    </row>
    <row r="18" spans="1:9" x14ac:dyDescent="0.25">
      <c r="A18" s="242"/>
      <c r="B18" s="242"/>
      <c r="C18" s="242"/>
      <c r="D18" s="242"/>
      <c r="E18" s="242"/>
      <c r="F18" s="242"/>
      <c r="G18" s="242"/>
      <c r="H18" s="242"/>
      <c r="I18" s="243"/>
    </row>
    <row r="19" spans="1:9" x14ac:dyDescent="0.25">
      <c r="I19" s="113"/>
    </row>
    <row r="20" spans="1:9" ht="12.75" customHeight="1" x14ac:dyDescent="0.25">
      <c r="A20" s="244" t="s">
        <v>26</v>
      </c>
      <c r="B20" s="245"/>
      <c r="C20" s="245"/>
      <c r="D20" s="245"/>
      <c r="E20" s="245"/>
      <c r="F20" s="245"/>
      <c r="G20" s="245"/>
      <c r="H20" s="245"/>
      <c r="I20" s="246"/>
    </row>
    <row r="21" spans="1:9" ht="60.75" customHeight="1" x14ac:dyDescent="0.25">
      <c r="A21" s="247" t="s">
        <v>217</v>
      </c>
      <c r="B21" s="248"/>
      <c r="C21" s="248"/>
      <c r="D21" s="248"/>
      <c r="E21" s="248"/>
      <c r="F21" s="248"/>
      <c r="G21" s="248"/>
      <c r="H21" s="248"/>
      <c r="I21" s="249"/>
    </row>
    <row r="22" spans="1:9" ht="12" customHeight="1" x14ac:dyDescent="0.25">
      <c r="A22" s="165"/>
      <c r="B22" s="166"/>
      <c r="C22" s="166"/>
      <c r="D22" s="166"/>
      <c r="E22" s="166"/>
      <c r="F22" s="166"/>
      <c r="G22" s="166"/>
      <c r="H22" s="166"/>
      <c r="I22" s="167"/>
    </row>
    <row r="23" spans="1:9" x14ac:dyDescent="0.25">
      <c r="A23" s="250" t="s">
        <v>83</v>
      </c>
      <c r="B23" s="251"/>
      <c r="C23" s="251"/>
      <c r="D23" s="251"/>
      <c r="E23" s="251"/>
      <c r="F23" s="251"/>
      <c r="G23" s="251"/>
      <c r="H23" s="251"/>
      <c r="I23" s="252"/>
    </row>
    <row r="24" spans="1:9" ht="86.25" customHeight="1" x14ac:dyDescent="0.25">
      <c r="A24" s="253" t="s">
        <v>353</v>
      </c>
      <c r="B24" s="254"/>
      <c r="C24" s="254"/>
      <c r="D24" s="254"/>
      <c r="E24" s="254"/>
      <c r="F24" s="254"/>
      <c r="G24" s="254"/>
      <c r="H24" s="254"/>
      <c r="I24" s="255"/>
    </row>
    <row r="25" spans="1:9" ht="15" customHeight="1" x14ac:dyDescent="0.25">
      <c r="A25" s="176"/>
      <c r="B25" s="177"/>
      <c r="C25" s="177"/>
      <c r="D25" s="177"/>
      <c r="E25" s="177"/>
      <c r="F25" s="177"/>
      <c r="G25" s="177"/>
      <c r="H25" s="177"/>
      <c r="I25" s="178"/>
    </row>
    <row r="26" spans="1:9" ht="15" customHeight="1" x14ac:dyDescent="0.25">
      <c r="A26" s="250" t="s">
        <v>84</v>
      </c>
      <c r="B26" s="251"/>
      <c r="C26" s="251"/>
      <c r="D26" s="251"/>
      <c r="E26" s="251"/>
      <c r="F26" s="251"/>
      <c r="G26" s="251"/>
      <c r="H26" s="251"/>
      <c r="I26" s="252"/>
    </row>
    <row r="27" spans="1:9" ht="45" customHeight="1" x14ac:dyDescent="0.25">
      <c r="A27" s="253" t="s">
        <v>213</v>
      </c>
      <c r="B27" s="254"/>
      <c r="C27" s="254"/>
      <c r="D27" s="254"/>
      <c r="E27" s="254"/>
      <c r="F27" s="254"/>
      <c r="G27" s="254"/>
      <c r="H27" s="254"/>
      <c r="I27" s="255"/>
    </row>
    <row r="28" spans="1:9" x14ac:dyDescent="0.25">
      <c r="A28" s="256"/>
      <c r="B28" s="257"/>
      <c r="C28" s="257"/>
      <c r="D28" s="257"/>
      <c r="E28" s="257"/>
      <c r="F28" s="257"/>
      <c r="G28" s="257"/>
      <c r="H28" s="257"/>
      <c r="I28" s="258"/>
    </row>
    <row r="29" spans="1:9" ht="15" customHeight="1" x14ac:dyDescent="0.25">
      <c r="A29" s="250" t="s">
        <v>85</v>
      </c>
      <c r="B29" s="251"/>
      <c r="C29" s="251"/>
      <c r="D29" s="251"/>
      <c r="E29" s="251"/>
      <c r="F29" s="251"/>
      <c r="G29" s="251"/>
      <c r="H29" s="251"/>
      <c r="I29" s="252"/>
    </row>
    <row r="30" spans="1:9" ht="15" customHeight="1" x14ac:dyDescent="0.25">
      <c r="A30" s="253" t="s">
        <v>65</v>
      </c>
      <c r="B30" s="254"/>
      <c r="C30" s="254"/>
      <c r="D30" s="254"/>
      <c r="E30" s="254"/>
      <c r="F30" s="254"/>
      <c r="G30" s="254"/>
      <c r="H30" s="254"/>
      <c r="I30" s="255"/>
    </row>
    <row r="31" spans="1:9" ht="19.5" customHeight="1" x14ac:dyDescent="0.25">
      <c r="A31" s="253"/>
      <c r="B31" s="254"/>
      <c r="C31" s="254"/>
      <c r="D31" s="254"/>
      <c r="E31" s="254"/>
      <c r="F31" s="254"/>
      <c r="G31" s="254"/>
      <c r="H31" s="254"/>
      <c r="I31" s="255"/>
    </row>
    <row r="32" spans="1:9" ht="12.75" customHeight="1" x14ac:dyDescent="0.25">
      <c r="A32" s="253" t="s">
        <v>22</v>
      </c>
      <c r="B32" s="254"/>
      <c r="C32" s="254"/>
      <c r="D32" s="254"/>
      <c r="E32" s="254"/>
      <c r="F32" s="254"/>
      <c r="G32" s="254"/>
      <c r="H32" s="254"/>
      <c r="I32" s="255"/>
    </row>
    <row r="33" spans="1:9" x14ac:dyDescent="0.25">
      <c r="A33" s="165"/>
      <c r="B33" s="166"/>
      <c r="C33" s="166"/>
      <c r="D33" s="166"/>
      <c r="E33" s="166"/>
      <c r="F33" s="166"/>
      <c r="G33" s="166"/>
      <c r="H33" s="166"/>
      <c r="I33" s="167"/>
    </row>
    <row r="34" spans="1:9" ht="15.75" customHeight="1" x14ac:dyDescent="0.25">
      <c r="A34" s="250" t="s">
        <v>87</v>
      </c>
      <c r="B34" s="251"/>
      <c r="C34" s="251"/>
      <c r="D34" s="251"/>
      <c r="E34" s="251"/>
      <c r="F34" s="251"/>
      <c r="G34" s="251"/>
      <c r="H34" s="251"/>
      <c r="I34" s="252"/>
    </row>
    <row r="35" spans="1:9" ht="30.75" customHeight="1" x14ac:dyDescent="0.25">
      <c r="A35" s="247" t="s">
        <v>47</v>
      </c>
      <c r="B35" s="248"/>
      <c r="C35" s="248"/>
      <c r="D35" s="248"/>
      <c r="E35" s="248"/>
      <c r="F35" s="248"/>
      <c r="G35" s="248"/>
      <c r="H35" s="248"/>
      <c r="I35" s="249"/>
    </row>
    <row r="36" spans="1:9" ht="15" customHeight="1" x14ac:dyDescent="0.25">
      <c r="A36" s="165"/>
      <c r="B36" s="166"/>
      <c r="C36" s="166"/>
      <c r="D36" s="166"/>
      <c r="E36" s="166"/>
      <c r="F36" s="166"/>
      <c r="G36" s="166"/>
      <c r="H36" s="166"/>
      <c r="I36" s="167"/>
    </row>
    <row r="37" spans="1:9" ht="17.25" customHeight="1" x14ac:dyDescent="0.25">
      <c r="A37" s="244" t="s">
        <v>88</v>
      </c>
      <c r="B37" s="245"/>
      <c r="C37" s="245"/>
      <c r="D37" s="245"/>
      <c r="E37" s="245"/>
      <c r="F37" s="245"/>
      <c r="G37" s="245"/>
      <c r="H37" s="245"/>
      <c r="I37" s="246"/>
    </row>
    <row r="38" spans="1:9" ht="59.4" customHeight="1" x14ac:dyDescent="0.25">
      <c r="A38" s="247" t="s">
        <v>352</v>
      </c>
      <c r="B38" s="259"/>
      <c r="C38" s="259"/>
      <c r="D38" s="259"/>
      <c r="E38" s="259"/>
      <c r="F38" s="259"/>
      <c r="G38" s="259"/>
      <c r="H38" s="259"/>
      <c r="I38" s="260"/>
    </row>
    <row r="39" spans="1:9" ht="15" customHeight="1" x14ac:dyDescent="0.25">
      <c r="A39" s="114"/>
      <c r="B39" s="115"/>
      <c r="C39" s="115"/>
      <c r="D39" s="115"/>
      <c r="E39" s="115"/>
      <c r="F39" s="115"/>
      <c r="G39" s="115"/>
      <c r="H39" s="115"/>
      <c r="I39" s="116"/>
    </row>
    <row r="40" spans="1:9" ht="12.75" customHeight="1" x14ac:dyDescent="0.25">
      <c r="A40" s="250" t="s">
        <v>89</v>
      </c>
      <c r="B40" s="251"/>
      <c r="C40" s="251"/>
      <c r="D40" s="251"/>
      <c r="E40" s="251"/>
      <c r="F40" s="251"/>
      <c r="G40" s="251"/>
      <c r="H40" s="251"/>
      <c r="I40" s="252"/>
    </row>
    <row r="41" spans="1:9" ht="29.25" customHeight="1" x14ac:dyDescent="0.25">
      <c r="A41" s="261" t="s">
        <v>218</v>
      </c>
      <c r="B41" s="262"/>
      <c r="C41" s="262"/>
      <c r="D41" s="262"/>
      <c r="E41" s="262"/>
      <c r="F41" s="262"/>
      <c r="G41" s="262"/>
      <c r="H41" s="262"/>
      <c r="I41" s="263"/>
    </row>
    <row r="42" spans="1:9" x14ac:dyDescent="0.25">
      <c r="A42" s="236"/>
      <c r="B42" s="236"/>
      <c r="C42" s="236"/>
      <c r="D42" s="236"/>
      <c r="E42" s="236"/>
      <c r="F42" s="236"/>
      <c r="G42" s="236"/>
      <c r="H42" s="236"/>
      <c r="I42" s="237"/>
    </row>
    <row r="43" spans="1:9" x14ac:dyDescent="0.25">
      <c r="A43" s="250" t="s">
        <v>228</v>
      </c>
      <c r="B43" s="251"/>
      <c r="C43" s="251"/>
      <c r="D43" s="251"/>
      <c r="E43" s="251"/>
      <c r="F43" s="251"/>
      <c r="G43" s="251"/>
      <c r="H43" s="251"/>
      <c r="I43" s="252"/>
    </row>
    <row r="44" spans="1:9" ht="43.5" customHeight="1" x14ac:dyDescent="0.25">
      <c r="A44" s="256" t="s">
        <v>222</v>
      </c>
      <c r="B44" s="257"/>
      <c r="C44" s="257"/>
      <c r="D44" s="257"/>
      <c r="E44" s="257"/>
      <c r="F44" s="257"/>
      <c r="G44" s="257"/>
      <c r="H44" s="257"/>
      <c r="I44" s="258"/>
    </row>
    <row r="45" spans="1:9" ht="15" customHeight="1" x14ac:dyDescent="0.25">
      <c r="A45" s="119"/>
      <c r="I45" s="113"/>
    </row>
    <row r="46" spans="1:9" ht="15" customHeight="1" x14ac:dyDescent="0.25">
      <c r="A46" s="169"/>
      <c r="B46" s="170"/>
      <c r="C46" s="170"/>
      <c r="D46" s="170"/>
      <c r="E46" s="170"/>
      <c r="F46" s="170"/>
      <c r="G46" s="170"/>
      <c r="H46" s="170"/>
      <c r="I46" s="171"/>
    </row>
    <row r="47" spans="1:9" ht="15" customHeight="1" x14ac:dyDescent="0.25">
      <c r="A47" s="250" t="s">
        <v>229</v>
      </c>
      <c r="B47" s="251"/>
      <c r="C47" s="251"/>
      <c r="D47" s="251"/>
      <c r="E47" s="251"/>
      <c r="F47" s="251"/>
      <c r="G47" s="251"/>
      <c r="H47" s="251"/>
      <c r="I47" s="252"/>
    </row>
    <row r="48" spans="1:9" ht="27.75" customHeight="1" x14ac:dyDescent="0.25">
      <c r="A48" s="247" t="s">
        <v>223</v>
      </c>
      <c r="B48" s="248"/>
      <c r="C48" s="248"/>
      <c r="D48" s="248"/>
      <c r="E48" s="248"/>
      <c r="F48" s="248"/>
      <c r="G48" s="248"/>
      <c r="H48" s="248"/>
      <c r="I48" s="249"/>
    </row>
    <row r="49" spans="1:9" ht="15" customHeight="1" x14ac:dyDescent="0.25">
      <c r="A49" s="165"/>
      <c r="B49" s="166"/>
      <c r="C49" s="166"/>
      <c r="D49" s="166"/>
      <c r="E49" s="166"/>
      <c r="F49" s="166"/>
      <c r="G49" s="166"/>
      <c r="H49" s="166"/>
      <c r="I49" s="167"/>
    </row>
    <row r="50" spans="1:9" ht="15" customHeight="1" x14ac:dyDescent="0.25">
      <c r="A50" s="119"/>
      <c r="I50" s="113"/>
    </row>
    <row r="51" spans="1:9" ht="15" customHeight="1" x14ac:dyDescent="0.25">
      <c r="A51" s="250" t="s">
        <v>230</v>
      </c>
      <c r="B51" s="251"/>
      <c r="C51" s="251"/>
      <c r="D51" s="251"/>
      <c r="E51" s="251"/>
      <c r="F51" s="251"/>
      <c r="G51" s="251"/>
      <c r="H51" s="251"/>
      <c r="I51" s="252"/>
    </row>
    <row r="52" spans="1:9" ht="27" customHeight="1" x14ac:dyDescent="0.25">
      <c r="A52" s="247" t="s">
        <v>224</v>
      </c>
      <c r="B52" s="248"/>
      <c r="C52" s="248"/>
      <c r="D52" s="248"/>
      <c r="E52" s="248"/>
      <c r="F52" s="248"/>
      <c r="G52" s="248"/>
      <c r="H52" s="248"/>
      <c r="I52" s="249"/>
    </row>
    <row r="53" spans="1:9" ht="15" customHeight="1" x14ac:dyDescent="0.25">
      <c r="A53" s="256"/>
      <c r="B53" s="257"/>
      <c r="C53" s="257"/>
      <c r="D53" s="257"/>
      <c r="E53" s="257"/>
      <c r="F53" s="257"/>
      <c r="G53" s="257"/>
      <c r="H53" s="257"/>
      <c r="I53" s="258"/>
    </row>
    <row r="54" spans="1:9" ht="15" customHeight="1" x14ac:dyDescent="0.25">
      <c r="A54" s="250" t="s">
        <v>231</v>
      </c>
      <c r="B54" s="251"/>
      <c r="C54" s="251"/>
      <c r="D54" s="251"/>
      <c r="E54" s="251"/>
      <c r="F54" s="251"/>
      <c r="G54" s="251"/>
      <c r="H54" s="251"/>
      <c r="I54" s="252"/>
    </row>
    <row r="55" spans="1:9" ht="27" customHeight="1" x14ac:dyDescent="0.25">
      <c r="A55" s="247" t="s">
        <v>219</v>
      </c>
      <c r="B55" s="248"/>
      <c r="C55" s="248"/>
      <c r="D55" s="248"/>
      <c r="E55" s="248"/>
      <c r="F55" s="248"/>
      <c r="G55" s="248"/>
      <c r="H55" s="248"/>
      <c r="I55" s="249"/>
    </row>
    <row r="56" spans="1:9" ht="30.15" customHeight="1" x14ac:dyDescent="0.25">
      <c r="A56" s="247" t="s">
        <v>220</v>
      </c>
      <c r="B56" s="248"/>
      <c r="C56" s="248"/>
      <c r="D56" s="248"/>
      <c r="E56" s="248"/>
      <c r="F56" s="248"/>
      <c r="G56" s="248"/>
      <c r="H56" s="248"/>
      <c r="I56" s="249"/>
    </row>
    <row r="57" spans="1:9" ht="27" customHeight="1" x14ac:dyDescent="0.25">
      <c r="A57" s="247" t="s">
        <v>221</v>
      </c>
      <c r="B57" s="248"/>
      <c r="C57" s="248"/>
      <c r="D57" s="248"/>
      <c r="E57" s="248"/>
      <c r="F57" s="248"/>
      <c r="G57" s="248"/>
      <c r="H57" s="248"/>
      <c r="I57" s="249"/>
    </row>
    <row r="58" spans="1:9" ht="22.65" customHeight="1" x14ac:dyDescent="0.25">
      <c r="A58" s="256"/>
      <c r="B58" s="257"/>
      <c r="C58" s="257"/>
      <c r="D58" s="257"/>
      <c r="E58" s="257"/>
      <c r="F58" s="257"/>
      <c r="G58" s="257"/>
      <c r="H58" s="257"/>
      <c r="I58" s="258"/>
    </row>
    <row r="59" spans="1:9" ht="25.5" customHeight="1" x14ac:dyDescent="0.25">
      <c r="A59" s="250" t="s">
        <v>232</v>
      </c>
      <c r="B59" s="251"/>
      <c r="C59" s="251"/>
      <c r="D59" s="251"/>
      <c r="E59" s="251"/>
      <c r="F59" s="251"/>
      <c r="G59" s="251"/>
      <c r="H59" s="251"/>
      <c r="I59" s="252"/>
    </row>
    <row r="60" spans="1:9" ht="24" customHeight="1" x14ac:dyDescent="0.25">
      <c r="A60" s="247" t="s">
        <v>23</v>
      </c>
      <c r="B60" s="248"/>
      <c r="C60" s="248"/>
      <c r="D60" s="248"/>
      <c r="E60" s="248"/>
      <c r="F60" s="248"/>
      <c r="G60" s="248"/>
      <c r="H60" s="248"/>
      <c r="I60" s="249"/>
    </row>
    <row r="61" spans="1:9" ht="24.75" customHeight="1" x14ac:dyDescent="0.25">
      <c r="A61" s="247" t="s">
        <v>225</v>
      </c>
      <c r="B61" s="248"/>
      <c r="C61" s="248"/>
      <c r="D61" s="248"/>
      <c r="E61" s="248"/>
      <c r="F61" s="248"/>
      <c r="G61" s="248"/>
      <c r="H61" s="248"/>
      <c r="I61" s="249"/>
    </row>
    <row r="62" spans="1:9" ht="15" customHeight="1" x14ac:dyDescent="0.25">
      <c r="A62" s="247" t="s">
        <v>226</v>
      </c>
      <c r="B62" s="248"/>
      <c r="C62" s="248"/>
      <c r="D62" s="248"/>
      <c r="E62" s="248"/>
      <c r="F62" s="248"/>
      <c r="G62" s="248"/>
      <c r="H62" s="248"/>
      <c r="I62" s="249"/>
    </row>
    <row r="63" spans="1:9" ht="15" customHeight="1" x14ac:dyDescent="0.25">
      <c r="A63" s="173"/>
      <c r="B63" s="174"/>
      <c r="C63" s="174"/>
      <c r="D63" s="174"/>
      <c r="E63" s="174"/>
      <c r="F63" s="174"/>
      <c r="G63" s="174"/>
      <c r="H63" s="174"/>
      <c r="I63" s="175"/>
    </row>
    <row r="64" spans="1:9" ht="15" customHeight="1" x14ac:dyDescent="0.25">
      <c r="A64" s="250" t="s">
        <v>233</v>
      </c>
      <c r="B64" s="251"/>
      <c r="C64" s="251"/>
      <c r="D64" s="251"/>
      <c r="E64" s="251"/>
      <c r="F64" s="251"/>
      <c r="G64" s="251"/>
      <c r="H64" s="251"/>
      <c r="I64" s="252"/>
    </row>
    <row r="65" spans="1:9" ht="15" customHeight="1" x14ac:dyDescent="0.25">
      <c r="A65" s="247" t="s">
        <v>24</v>
      </c>
      <c r="B65" s="248"/>
      <c r="C65" s="248"/>
      <c r="D65" s="248"/>
      <c r="E65" s="248"/>
      <c r="F65" s="248"/>
      <c r="G65" s="248"/>
      <c r="H65" s="248"/>
      <c r="I65" s="249"/>
    </row>
    <row r="66" spans="1:9" ht="15" customHeight="1" x14ac:dyDescent="0.25">
      <c r="A66" s="165"/>
      <c r="B66" s="166"/>
      <c r="C66" s="166"/>
      <c r="D66" s="166"/>
      <c r="E66" s="166"/>
      <c r="F66" s="166"/>
      <c r="G66" s="166"/>
      <c r="H66" s="166"/>
      <c r="I66" s="167"/>
    </row>
    <row r="67" spans="1:9" ht="15" customHeight="1" x14ac:dyDescent="0.25">
      <c r="A67" s="250" t="s">
        <v>234</v>
      </c>
      <c r="B67" s="251"/>
      <c r="C67" s="251"/>
      <c r="D67" s="251"/>
      <c r="E67" s="251"/>
      <c r="F67" s="251"/>
      <c r="G67" s="251"/>
      <c r="H67" s="251"/>
      <c r="I67" s="252"/>
    </row>
    <row r="68" spans="1:9" ht="27.75" customHeight="1" x14ac:dyDescent="0.25">
      <c r="A68" s="247" t="s">
        <v>227</v>
      </c>
      <c r="B68" s="248"/>
      <c r="C68" s="248"/>
      <c r="D68" s="248"/>
      <c r="E68" s="248"/>
      <c r="F68" s="248"/>
      <c r="G68" s="248"/>
      <c r="H68" s="248"/>
      <c r="I68" s="249"/>
    </row>
    <row r="69" spans="1:9" ht="15" customHeight="1" x14ac:dyDescent="0.25">
      <c r="A69" s="165"/>
      <c r="B69" s="166"/>
      <c r="C69" s="166"/>
      <c r="D69" s="166"/>
      <c r="E69" s="166"/>
      <c r="F69" s="166"/>
      <c r="G69" s="166"/>
      <c r="H69" s="166"/>
      <c r="I69" s="167"/>
    </row>
    <row r="70" spans="1:9" x14ac:dyDescent="0.25">
      <c r="A70" s="250" t="s">
        <v>235</v>
      </c>
      <c r="B70" s="251"/>
      <c r="C70" s="251"/>
      <c r="D70" s="251"/>
      <c r="E70" s="251"/>
      <c r="F70" s="251"/>
      <c r="G70" s="251"/>
      <c r="H70" s="251"/>
      <c r="I70" s="252"/>
    </row>
    <row r="71" spans="1:9" ht="12.75" customHeight="1" x14ac:dyDescent="0.25">
      <c r="A71" s="247" t="s">
        <v>252</v>
      </c>
      <c r="B71" s="248"/>
      <c r="C71" s="248"/>
      <c r="D71" s="248"/>
      <c r="E71" s="248"/>
      <c r="F71" s="248"/>
      <c r="G71" s="248"/>
      <c r="H71" s="248"/>
      <c r="I71" s="249"/>
    </row>
    <row r="72" spans="1:9" ht="15" customHeight="1" x14ac:dyDescent="0.25">
      <c r="A72" s="264"/>
      <c r="B72" s="265"/>
      <c r="C72" s="265"/>
      <c r="D72" s="265"/>
      <c r="E72" s="265"/>
      <c r="F72" s="265"/>
      <c r="G72" s="265"/>
      <c r="H72" s="265"/>
      <c r="I72" s="266"/>
    </row>
    <row r="73" spans="1:9" ht="25.5" customHeight="1" x14ac:dyDescent="0.25"/>
    <row r="74" spans="1:9" ht="28.95" customHeight="1" x14ac:dyDescent="0.25"/>
    <row r="75" spans="1:9" ht="39.75" customHeight="1" x14ac:dyDescent="0.25">
      <c r="A75" s="117"/>
    </row>
    <row r="76" spans="1:9" ht="15" customHeight="1" x14ac:dyDescent="0.25"/>
    <row r="77" spans="1:9" s="32" customFormat="1" ht="15" customHeight="1" x14ac:dyDescent="0.25">
      <c r="A77" s="59"/>
      <c r="B77" s="59"/>
      <c r="C77" s="59"/>
      <c r="D77" s="59"/>
      <c r="E77" s="59"/>
      <c r="F77" s="59"/>
      <c r="G77" s="59"/>
      <c r="H77" s="59"/>
      <c r="I77" s="59"/>
    </row>
    <row r="78" spans="1:9" s="32" customFormat="1" ht="15" customHeight="1" x14ac:dyDescent="0.25">
      <c r="A78" s="59"/>
      <c r="B78" s="59"/>
      <c r="C78" s="59"/>
      <c r="D78" s="59"/>
      <c r="E78" s="59"/>
      <c r="F78" s="59"/>
      <c r="G78" s="59"/>
      <c r="H78" s="59"/>
      <c r="I78" s="59"/>
    </row>
    <row r="79" spans="1:9" ht="15" customHeight="1" x14ac:dyDescent="0.25"/>
    <row r="80" spans="1:9" ht="15" customHeight="1" x14ac:dyDescent="0.25"/>
    <row r="81" spans="1:9" ht="29.25" customHeight="1" x14ac:dyDescent="0.25"/>
    <row r="82" spans="1:9" s="32" customFormat="1" ht="15" customHeight="1" x14ac:dyDescent="0.25">
      <c r="A82" s="59"/>
      <c r="B82" s="59"/>
      <c r="C82" s="59"/>
      <c r="D82" s="59"/>
      <c r="E82" s="59"/>
      <c r="F82" s="59"/>
      <c r="G82" s="59"/>
      <c r="H82" s="59"/>
      <c r="I82" s="59"/>
    </row>
    <row r="83" spans="1:9" ht="15" customHeight="1" x14ac:dyDescent="0.25"/>
    <row r="84" spans="1:9" ht="15" customHeight="1" x14ac:dyDescent="0.25"/>
    <row r="85" spans="1:9" ht="15" customHeight="1" x14ac:dyDescent="0.25"/>
    <row r="86" spans="1:9" ht="15" customHeight="1" x14ac:dyDescent="0.25"/>
    <row r="87" spans="1:9" ht="15" customHeight="1" x14ac:dyDescent="0.25"/>
    <row r="88" spans="1:9" ht="15" customHeight="1" x14ac:dyDescent="0.25"/>
    <row r="89" spans="1:9" ht="15" customHeight="1" x14ac:dyDescent="0.25">
      <c r="F89" s="164"/>
      <c r="G89" s="164"/>
      <c r="H89" s="164"/>
      <c r="I89" s="164"/>
    </row>
    <row r="90" spans="1:9" ht="15" customHeight="1" x14ac:dyDescent="0.25"/>
    <row r="91" spans="1:9" ht="15" customHeight="1" x14ac:dyDescent="0.25"/>
    <row r="92" spans="1:9" ht="15" customHeight="1" x14ac:dyDescent="0.25"/>
    <row r="93" spans="1:9" ht="15" customHeight="1" x14ac:dyDescent="0.25"/>
    <row r="94" spans="1:9" ht="15" customHeight="1" x14ac:dyDescent="0.25"/>
    <row r="95" spans="1:9" ht="15" customHeight="1" x14ac:dyDescent="0.25"/>
  </sheetData>
  <mergeCells count="51">
    <mergeCell ref="A72:I72"/>
    <mergeCell ref="A65:I65"/>
    <mergeCell ref="A67:I67"/>
    <mergeCell ref="A68:I68"/>
    <mergeCell ref="A70:I70"/>
    <mergeCell ref="A71:I71"/>
    <mergeCell ref="A59:I59"/>
    <mergeCell ref="A60:I60"/>
    <mergeCell ref="A61:I61"/>
    <mergeCell ref="A62:I62"/>
    <mergeCell ref="A64:I64"/>
    <mergeCell ref="A54:I54"/>
    <mergeCell ref="A55:I55"/>
    <mergeCell ref="A56:I56"/>
    <mergeCell ref="A57:I57"/>
    <mergeCell ref="A58:I58"/>
    <mergeCell ref="A47:I47"/>
    <mergeCell ref="A48:I48"/>
    <mergeCell ref="A51:I51"/>
    <mergeCell ref="A52:I52"/>
    <mergeCell ref="A53:I53"/>
    <mergeCell ref="A40:I40"/>
    <mergeCell ref="A41:I41"/>
    <mergeCell ref="A42:I42"/>
    <mergeCell ref="A43:I43"/>
    <mergeCell ref="A44:I44"/>
    <mergeCell ref="A32:I32"/>
    <mergeCell ref="A34:I34"/>
    <mergeCell ref="A35:I35"/>
    <mergeCell ref="A37:I37"/>
    <mergeCell ref="A38:I38"/>
    <mergeCell ref="A26:I26"/>
    <mergeCell ref="A27:I27"/>
    <mergeCell ref="A28:I28"/>
    <mergeCell ref="A29:I29"/>
    <mergeCell ref="A30:I31"/>
    <mergeCell ref="A18:I18"/>
    <mergeCell ref="A20:I20"/>
    <mergeCell ref="A21:I21"/>
    <mergeCell ref="A23:I23"/>
    <mergeCell ref="A24:I24"/>
    <mergeCell ref="A10:I10"/>
    <mergeCell ref="A11:I11"/>
    <mergeCell ref="A13:I13"/>
    <mergeCell ref="A14:I14"/>
    <mergeCell ref="A17:I17"/>
    <mergeCell ref="A3:I3"/>
    <mergeCell ref="A5:G5"/>
    <mergeCell ref="A7:I7"/>
    <mergeCell ref="A8:I8"/>
    <mergeCell ref="A9:I9"/>
  </mergeCells>
  <printOptions horizontalCentered="1"/>
  <pageMargins left="0.31496062992125984" right="0.31496062992125984" top="0.74803149606299213" bottom="0.74803149606299213" header="0.31496062992125984" footer="0.31496062992125984"/>
  <pageSetup scale="61" fitToHeight="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F565"/>
  <sheetViews>
    <sheetView showGridLines="0" zoomScale="85" zoomScaleNormal="85" workbookViewId="0">
      <pane ySplit="3" topLeftCell="A552" activePane="bottomLeft" state="frozen"/>
      <selection pane="bottomLeft" activeCell="E512" sqref="E512"/>
    </sheetView>
  </sheetViews>
  <sheetFormatPr baseColWidth="10" defaultColWidth="11.33203125" defaultRowHeight="13.2" x14ac:dyDescent="0.25"/>
  <cols>
    <col min="1" max="1" width="2.33203125" style="59" customWidth="1"/>
    <col min="2" max="2" width="2.33203125" style="59" hidden="1" customWidth="1"/>
    <col min="3" max="3" width="97" style="59" customWidth="1"/>
    <col min="4" max="4" width="2.88671875" style="59" customWidth="1"/>
    <col min="5" max="5" width="19.109375" style="59" customWidth="1"/>
    <col min="6" max="6" width="2.33203125" style="59" customWidth="1"/>
    <col min="7" max="16384" width="11.33203125" style="59"/>
  </cols>
  <sheetData>
    <row r="1" spans="1:6" x14ac:dyDescent="0.25">
      <c r="A1" s="48" t="s">
        <v>149</v>
      </c>
      <c r="D1" s="85"/>
      <c r="E1" s="85"/>
      <c r="F1" s="85"/>
    </row>
    <row r="3" spans="1:6" x14ac:dyDescent="0.25">
      <c r="A3" s="191" t="s">
        <v>265</v>
      </c>
      <c r="B3" s="191"/>
      <c r="C3" s="191"/>
      <c r="D3" s="191"/>
      <c r="E3" s="191"/>
      <c r="F3" s="191"/>
    </row>
    <row r="4" spans="1:6" x14ac:dyDescent="0.25">
      <c r="C4" s="42"/>
      <c r="D4" s="42"/>
      <c r="E4" s="42"/>
      <c r="F4" s="42"/>
    </row>
    <row r="5" spans="1:6" x14ac:dyDescent="0.25">
      <c r="C5" s="269" t="s">
        <v>68</v>
      </c>
      <c r="D5" s="269"/>
      <c r="E5" s="269"/>
    </row>
    <row r="6" spans="1:6" ht="13.8" x14ac:dyDescent="0.3">
      <c r="C6" s="47" t="s">
        <v>49</v>
      </c>
      <c r="D6" s="192"/>
    </row>
    <row r="7" spans="1:6" x14ac:dyDescent="0.25">
      <c r="C7" s="267" t="s">
        <v>1</v>
      </c>
      <c r="D7" s="267"/>
      <c r="E7" s="267"/>
    </row>
    <row r="8" spans="1:6" x14ac:dyDescent="0.25">
      <c r="C8" s="1"/>
    </row>
    <row r="9" spans="1:6" x14ac:dyDescent="0.25">
      <c r="C9" s="5" t="s">
        <v>151</v>
      </c>
      <c r="D9" s="130"/>
      <c r="E9" s="193">
        <v>44469</v>
      </c>
    </row>
    <row r="10" spans="1:6" x14ac:dyDescent="0.25">
      <c r="C10" s="194" t="s">
        <v>114</v>
      </c>
      <c r="D10" s="6"/>
      <c r="E10" s="195">
        <v>7481256.8309999751</v>
      </c>
    </row>
    <row r="11" spans="1:6" x14ac:dyDescent="0.25">
      <c r="C11" s="194" t="s">
        <v>113</v>
      </c>
      <c r="D11" s="6"/>
      <c r="E11" s="195">
        <v>0</v>
      </c>
    </row>
    <row r="12" spans="1:6" x14ac:dyDescent="0.25">
      <c r="C12" s="194" t="s">
        <v>266</v>
      </c>
      <c r="D12" s="6"/>
      <c r="E12" s="195">
        <v>213094774.67300001</v>
      </c>
    </row>
    <row r="13" spans="1:6" x14ac:dyDescent="0.25">
      <c r="C13" s="194" t="s">
        <v>115</v>
      </c>
      <c r="D13" s="194"/>
      <c r="E13" s="195">
        <v>1750595.951999998</v>
      </c>
    </row>
    <row r="14" spans="1:6" x14ac:dyDescent="0.25">
      <c r="C14" s="7" t="s">
        <v>0</v>
      </c>
      <c r="D14" s="7"/>
      <c r="E14" s="23">
        <f>SUM(E10:E13)</f>
        <v>222326627.45599997</v>
      </c>
    </row>
    <row r="15" spans="1:6" x14ac:dyDescent="0.25">
      <c r="C15" s="7"/>
      <c r="D15" s="7"/>
      <c r="E15" s="34"/>
    </row>
    <row r="17" spans="3:6" x14ac:dyDescent="0.25">
      <c r="C17" s="269" t="s">
        <v>69</v>
      </c>
      <c r="D17" s="269"/>
    </row>
    <row r="18" spans="3:6" ht="13.8" x14ac:dyDescent="0.3">
      <c r="C18" s="47" t="s">
        <v>49</v>
      </c>
      <c r="D18" s="192"/>
    </row>
    <row r="19" spans="3:6" x14ac:dyDescent="0.25">
      <c r="C19" s="267" t="s">
        <v>1</v>
      </c>
      <c r="D19" s="267"/>
      <c r="E19" s="267"/>
    </row>
    <row r="20" spans="3:6" x14ac:dyDescent="0.25">
      <c r="C20" s="1"/>
    </row>
    <row r="21" spans="3:6" x14ac:dyDescent="0.25">
      <c r="C21" s="5" t="s">
        <v>151</v>
      </c>
      <c r="D21" s="130"/>
      <c r="E21" s="193">
        <v>44469</v>
      </c>
    </row>
    <row r="22" spans="3:6" x14ac:dyDescent="0.25">
      <c r="C22" s="194" t="s">
        <v>267</v>
      </c>
      <c r="E22" s="196">
        <v>52094268.363000005</v>
      </c>
    </row>
    <row r="23" spans="3:6" x14ac:dyDescent="0.25">
      <c r="C23" s="194" t="s">
        <v>268</v>
      </c>
      <c r="E23" s="196">
        <v>0</v>
      </c>
    </row>
    <row r="24" spans="3:6" x14ac:dyDescent="0.25">
      <c r="C24" s="194" t="s">
        <v>269</v>
      </c>
      <c r="E24" s="85">
        <v>4951338.5159999998</v>
      </c>
    </row>
    <row r="25" spans="3:6" x14ac:dyDescent="0.25">
      <c r="C25" s="194" t="s">
        <v>270</v>
      </c>
      <c r="E25" s="196">
        <v>1746239.2739999481</v>
      </c>
    </row>
    <row r="26" spans="3:6" x14ac:dyDescent="0.25">
      <c r="C26" s="197" t="s">
        <v>0</v>
      </c>
      <c r="E26" s="26">
        <f>SUM(E22:E25)</f>
        <v>58791846.152999952</v>
      </c>
    </row>
    <row r="29" spans="3:6" x14ac:dyDescent="0.25">
      <c r="C29" s="231" t="s">
        <v>70</v>
      </c>
      <c r="D29" s="231"/>
      <c r="E29" s="231"/>
    </row>
    <row r="30" spans="3:6" ht="13.8" x14ac:dyDescent="0.3">
      <c r="C30" s="47" t="s">
        <v>49</v>
      </c>
      <c r="D30" s="192"/>
      <c r="E30" s="198"/>
      <c r="F30" s="198"/>
    </row>
    <row r="31" spans="3:6" x14ac:dyDescent="0.25">
      <c r="C31" s="267" t="s">
        <v>1</v>
      </c>
      <c r="D31" s="267"/>
      <c r="E31" s="267"/>
    </row>
    <row r="32" spans="3:6" x14ac:dyDescent="0.25">
      <c r="C32" s="99"/>
      <c r="D32" s="99"/>
      <c r="E32" s="53"/>
    </row>
    <row r="33" spans="3:5" x14ac:dyDescent="0.25">
      <c r="C33" s="5" t="s">
        <v>151</v>
      </c>
      <c r="D33" s="130"/>
      <c r="E33" s="193">
        <v>44469</v>
      </c>
    </row>
    <row r="34" spans="3:5" x14ac:dyDescent="0.25">
      <c r="C34" s="59" t="s">
        <v>116</v>
      </c>
      <c r="D34" s="53"/>
      <c r="E34" s="131">
        <f>35379554.404-33931771.728</f>
        <v>1447782.675999999</v>
      </c>
    </row>
    <row r="35" spans="3:5" x14ac:dyDescent="0.25">
      <c r="C35" s="194" t="s">
        <v>271</v>
      </c>
      <c r="D35" s="53"/>
      <c r="E35" s="131">
        <v>0</v>
      </c>
    </row>
    <row r="36" spans="3:5" x14ac:dyDescent="0.25">
      <c r="C36" s="194" t="s">
        <v>272</v>
      </c>
      <c r="D36" s="53"/>
      <c r="E36" s="131">
        <v>317059235.778</v>
      </c>
    </row>
    <row r="37" spans="3:5" x14ac:dyDescent="0.25">
      <c r="C37" s="59" t="s">
        <v>132</v>
      </c>
      <c r="D37" s="53"/>
      <c r="E37" s="131">
        <v>13097186.721999994</v>
      </c>
    </row>
    <row r="38" spans="3:5" x14ac:dyDescent="0.25">
      <c r="C38" s="47" t="s">
        <v>80</v>
      </c>
      <c r="D38" s="47"/>
      <c r="E38" s="19">
        <f>SUM(E34:E37)</f>
        <v>331604205.176</v>
      </c>
    </row>
    <row r="39" spans="3:5" x14ac:dyDescent="0.25">
      <c r="E39" s="53"/>
    </row>
    <row r="40" spans="3:5" x14ac:dyDescent="0.25">
      <c r="C40" s="47" t="s">
        <v>33</v>
      </c>
      <c r="D40" s="99"/>
      <c r="E40" s="53"/>
    </row>
    <row r="41" spans="3:5" x14ac:dyDescent="0.25">
      <c r="C41" s="59" t="s">
        <v>59</v>
      </c>
      <c r="E41" s="53"/>
    </row>
    <row r="42" spans="3:5" x14ac:dyDescent="0.25">
      <c r="E42" s="53"/>
    </row>
    <row r="43" spans="3:5" x14ac:dyDescent="0.25">
      <c r="C43" s="5" t="s">
        <v>153</v>
      </c>
      <c r="D43" s="130"/>
      <c r="E43" s="193">
        <v>44469</v>
      </c>
    </row>
    <row r="44" spans="3:5" x14ac:dyDescent="0.25">
      <c r="C44" s="59" t="s">
        <v>116</v>
      </c>
      <c r="D44" s="53"/>
      <c r="E44" s="131">
        <v>0</v>
      </c>
    </row>
    <row r="45" spans="3:5" x14ac:dyDescent="0.25">
      <c r="C45" s="194" t="s">
        <v>271</v>
      </c>
      <c r="D45" s="53"/>
      <c r="E45" s="131">
        <v>0</v>
      </c>
    </row>
    <row r="46" spans="3:5" x14ac:dyDescent="0.25">
      <c r="C46" s="194" t="s">
        <v>272</v>
      </c>
      <c r="D46" s="53"/>
      <c r="E46" s="131">
        <v>586159819.17900002</v>
      </c>
    </row>
    <row r="47" spans="3:5" x14ac:dyDescent="0.25">
      <c r="C47" s="59" t="s">
        <v>132</v>
      </c>
      <c r="D47" s="53"/>
      <c r="E47" s="131">
        <v>0</v>
      </c>
    </row>
    <row r="48" spans="3:5" x14ac:dyDescent="0.25">
      <c r="C48" s="47" t="s">
        <v>81</v>
      </c>
      <c r="D48" s="47"/>
      <c r="E48" s="19">
        <f>SUM(E44:E47)</f>
        <v>586159819.17900002</v>
      </c>
    </row>
    <row r="49" spans="3:5" x14ac:dyDescent="0.25">
      <c r="C49" s="47"/>
      <c r="D49" s="47"/>
      <c r="E49" s="30"/>
    </row>
    <row r="50" spans="3:5" x14ac:dyDescent="0.25">
      <c r="C50" s="47" t="s">
        <v>0</v>
      </c>
      <c r="D50" s="51"/>
      <c r="E50" s="31">
        <f>+E48+E38</f>
        <v>917764024.35500002</v>
      </c>
    </row>
    <row r="51" spans="3:5" x14ac:dyDescent="0.25">
      <c r="C51" s="53"/>
      <c r="D51" s="53"/>
      <c r="E51" s="30"/>
    </row>
    <row r="53" spans="3:5" x14ac:dyDescent="0.25">
      <c r="C53" s="231" t="s">
        <v>71</v>
      </c>
      <c r="D53" s="231"/>
    </row>
    <row r="54" spans="3:5" ht="13.8" x14ac:dyDescent="0.3">
      <c r="C54" s="47" t="s">
        <v>49</v>
      </c>
      <c r="D54" s="192"/>
    </row>
    <row r="55" spans="3:5" x14ac:dyDescent="0.25">
      <c r="C55" s="267" t="s">
        <v>1</v>
      </c>
      <c r="D55" s="267"/>
      <c r="E55" s="267"/>
    </row>
    <row r="57" spans="3:5" x14ac:dyDescent="0.25">
      <c r="C57" s="53"/>
    </row>
    <row r="58" spans="3:5" x14ac:dyDescent="0.25">
      <c r="C58" s="5" t="s">
        <v>151</v>
      </c>
      <c r="D58" s="130"/>
      <c r="E58" s="193">
        <v>44469</v>
      </c>
    </row>
    <row r="59" spans="3:5" x14ac:dyDescent="0.25">
      <c r="C59" s="53" t="s">
        <v>117</v>
      </c>
      <c r="E59" s="27">
        <v>6723875.1380000031</v>
      </c>
    </row>
    <row r="60" spans="3:5" x14ac:dyDescent="0.25">
      <c r="C60" s="53" t="s">
        <v>254</v>
      </c>
      <c r="E60" s="27">
        <v>378.54699999999997</v>
      </c>
    </row>
    <row r="61" spans="3:5" x14ac:dyDescent="0.25">
      <c r="C61" s="53" t="s">
        <v>273</v>
      </c>
      <c r="E61" s="27">
        <v>8650332.2650000006</v>
      </c>
    </row>
    <row r="62" spans="3:5" x14ac:dyDescent="0.25">
      <c r="C62" s="53" t="s">
        <v>133</v>
      </c>
      <c r="E62" s="27">
        <v>10842883.027000008</v>
      </c>
    </row>
    <row r="63" spans="3:5" x14ac:dyDescent="0.25">
      <c r="C63" s="48" t="s">
        <v>8</v>
      </c>
      <c r="E63" s="33">
        <f>SUM(E59:E62)</f>
        <v>26217468.977000013</v>
      </c>
    </row>
    <row r="64" spans="3:5" x14ac:dyDescent="0.25">
      <c r="C64" s="32" t="s">
        <v>118</v>
      </c>
      <c r="E64" s="27">
        <v>2153037.165</v>
      </c>
    </row>
    <row r="65" spans="3:5" x14ac:dyDescent="0.25">
      <c r="C65" s="53" t="s">
        <v>274</v>
      </c>
      <c r="E65" s="27">
        <v>0</v>
      </c>
    </row>
    <row r="66" spans="3:5" x14ac:dyDescent="0.25">
      <c r="C66" s="53" t="s">
        <v>275</v>
      </c>
      <c r="E66" s="27">
        <v>2245997.0449999999</v>
      </c>
    </row>
    <row r="67" spans="3:5" x14ac:dyDescent="0.25">
      <c r="C67" s="32" t="s">
        <v>143</v>
      </c>
      <c r="E67" s="27">
        <v>7274.317</v>
      </c>
    </row>
    <row r="68" spans="3:5" x14ac:dyDescent="0.25">
      <c r="C68" s="48" t="s">
        <v>8</v>
      </c>
      <c r="E68" s="12">
        <f>SUM(E64:E67)</f>
        <v>4406308.5269999998</v>
      </c>
    </row>
    <row r="69" spans="3:5" x14ac:dyDescent="0.25">
      <c r="C69" s="32" t="s">
        <v>119</v>
      </c>
      <c r="E69" s="27">
        <v>13471775.294999998</v>
      </c>
    </row>
    <row r="70" spans="3:5" x14ac:dyDescent="0.25">
      <c r="C70" s="53" t="s">
        <v>276</v>
      </c>
      <c r="E70" s="27">
        <v>0</v>
      </c>
    </row>
    <row r="71" spans="3:5" x14ac:dyDescent="0.25">
      <c r="C71" s="53" t="s">
        <v>277</v>
      </c>
      <c r="E71" s="27">
        <v>68743706.871000007</v>
      </c>
    </row>
    <row r="72" spans="3:5" x14ac:dyDescent="0.25">
      <c r="C72" s="32" t="s">
        <v>144</v>
      </c>
      <c r="E72" s="27">
        <v>12853134.677999999</v>
      </c>
    </row>
    <row r="73" spans="3:5" x14ac:dyDescent="0.25">
      <c r="C73" s="48" t="s">
        <v>8</v>
      </c>
      <c r="E73" s="12">
        <f>+SUM(E69:E72)</f>
        <v>95068616.844000012</v>
      </c>
    </row>
    <row r="74" spans="3:5" x14ac:dyDescent="0.25">
      <c r="C74" s="47" t="s">
        <v>0</v>
      </c>
      <c r="E74" s="29">
        <f>+E73+E68+E63</f>
        <v>125692394.34800002</v>
      </c>
    </row>
    <row r="75" spans="3:5" x14ac:dyDescent="0.25">
      <c r="C75" s="47"/>
      <c r="D75" s="13"/>
    </row>
    <row r="76" spans="3:5" ht="13.8" x14ac:dyDescent="0.3">
      <c r="C76" s="53"/>
      <c r="D76" s="199"/>
    </row>
    <row r="77" spans="3:5" x14ac:dyDescent="0.25">
      <c r="C77" s="5" t="s">
        <v>153</v>
      </c>
      <c r="D77" s="130"/>
      <c r="E77" s="193">
        <v>44469</v>
      </c>
    </row>
    <row r="78" spans="3:5" x14ac:dyDescent="0.25">
      <c r="C78" s="53" t="s">
        <v>255</v>
      </c>
      <c r="E78" s="28">
        <v>7017555.5550000006</v>
      </c>
    </row>
    <row r="79" spans="3:5" x14ac:dyDescent="0.25">
      <c r="C79" s="53" t="s">
        <v>278</v>
      </c>
      <c r="E79" s="28">
        <v>0</v>
      </c>
    </row>
    <row r="80" spans="3:5" x14ac:dyDescent="0.25">
      <c r="C80" s="53" t="s">
        <v>279</v>
      </c>
      <c r="E80" s="28">
        <v>0</v>
      </c>
    </row>
    <row r="81" spans="3:5" x14ac:dyDescent="0.25">
      <c r="C81" s="53" t="s">
        <v>280</v>
      </c>
      <c r="E81" s="28">
        <v>36670.671999999999</v>
      </c>
    </row>
    <row r="82" spans="3:5" x14ac:dyDescent="0.25">
      <c r="C82" s="47" t="s">
        <v>0</v>
      </c>
      <c r="E82" s="22">
        <f>SUM(E78:E81)</f>
        <v>7054226.2270000009</v>
      </c>
    </row>
    <row r="83" spans="3:5" x14ac:dyDescent="0.25">
      <c r="C83" s="47"/>
      <c r="E83" s="13"/>
    </row>
    <row r="85" spans="3:5" x14ac:dyDescent="0.25">
      <c r="C85" s="231" t="s">
        <v>72</v>
      </c>
      <c r="D85" s="231"/>
    </row>
    <row r="86" spans="3:5" ht="13.8" x14ac:dyDescent="0.3">
      <c r="C86" s="47" t="s">
        <v>49</v>
      </c>
      <c r="D86" s="192"/>
    </row>
    <row r="87" spans="3:5" x14ac:dyDescent="0.25">
      <c r="C87" s="267" t="s">
        <v>1</v>
      </c>
      <c r="D87" s="267"/>
      <c r="E87" s="267"/>
    </row>
    <row r="88" spans="3:5" ht="13.8" x14ac:dyDescent="0.3">
      <c r="C88" s="200"/>
      <c r="D88" s="192"/>
    </row>
    <row r="89" spans="3:5" x14ac:dyDescent="0.25">
      <c r="C89" s="5" t="s">
        <v>151</v>
      </c>
      <c r="D89" s="130"/>
      <c r="E89" s="193">
        <v>44469</v>
      </c>
    </row>
    <row r="90" spans="3:5" x14ac:dyDescent="0.25">
      <c r="C90" s="201" t="s">
        <v>145</v>
      </c>
      <c r="E90" s="2">
        <v>20806011.793999989</v>
      </c>
    </row>
    <row r="91" spans="3:5" x14ac:dyDescent="0.25">
      <c r="C91" s="53" t="s">
        <v>281</v>
      </c>
      <c r="E91" s="2">
        <v>0</v>
      </c>
    </row>
    <row r="92" spans="3:5" x14ac:dyDescent="0.25">
      <c r="C92" s="53" t="s">
        <v>282</v>
      </c>
      <c r="E92" s="2"/>
    </row>
    <row r="93" spans="3:5" x14ac:dyDescent="0.25">
      <c r="C93" s="201" t="s">
        <v>134</v>
      </c>
      <c r="E93" s="2">
        <v>94492.292000000001</v>
      </c>
    </row>
    <row r="94" spans="3:5" x14ac:dyDescent="0.25">
      <c r="C94" s="47" t="s">
        <v>3</v>
      </c>
      <c r="E94" s="18">
        <f>SUM(E90:E93)</f>
        <v>20900504.085999988</v>
      </c>
    </row>
    <row r="97" spans="3:5" x14ac:dyDescent="0.25">
      <c r="C97" s="231" t="s">
        <v>185</v>
      </c>
      <c r="D97" s="231"/>
    </row>
    <row r="98" spans="3:5" x14ac:dyDescent="0.25">
      <c r="C98" s="48" t="s">
        <v>49</v>
      </c>
    </row>
    <row r="99" spans="3:5" x14ac:dyDescent="0.25">
      <c r="C99" s="267" t="s">
        <v>1</v>
      </c>
      <c r="D99" s="267"/>
      <c r="E99" s="267"/>
    </row>
    <row r="100" spans="3:5" x14ac:dyDescent="0.25">
      <c r="D100" s="53"/>
    </row>
    <row r="101" spans="3:5" x14ac:dyDescent="0.25">
      <c r="C101" s="3" t="s">
        <v>155</v>
      </c>
      <c r="D101" s="130"/>
      <c r="E101" s="193">
        <v>44469</v>
      </c>
    </row>
    <row r="102" spans="3:5" x14ac:dyDescent="0.25">
      <c r="C102" s="48" t="s">
        <v>125</v>
      </c>
    </row>
    <row r="103" spans="3:5" x14ac:dyDescent="0.25">
      <c r="C103" s="170" t="s">
        <v>283</v>
      </c>
      <c r="E103" s="131">
        <v>100000</v>
      </c>
    </row>
    <row r="104" spans="3:5" x14ac:dyDescent="0.25">
      <c r="C104" s="170" t="s">
        <v>284</v>
      </c>
      <c r="E104" s="131">
        <v>52783.467000000121</v>
      </c>
    </row>
    <row r="105" spans="3:5" x14ac:dyDescent="0.25">
      <c r="C105" s="170" t="s">
        <v>285</v>
      </c>
      <c r="E105" s="131">
        <v>31393.418000000001</v>
      </c>
    </row>
    <row r="106" spans="3:5" x14ac:dyDescent="0.25">
      <c r="C106" s="170" t="s">
        <v>286</v>
      </c>
      <c r="E106" s="131">
        <v>146918132.47499999</v>
      </c>
    </row>
    <row r="107" spans="3:5" x14ac:dyDescent="0.25">
      <c r="C107" s="170" t="s">
        <v>287</v>
      </c>
      <c r="E107" s="131">
        <f>7999000-7999000</f>
        <v>0</v>
      </c>
    </row>
    <row r="108" spans="3:5" x14ac:dyDescent="0.25">
      <c r="C108" s="170" t="s">
        <v>148</v>
      </c>
      <c r="E108" s="131">
        <v>1000</v>
      </c>
    </row>
    <row r="109" spans="3:5" x14ac:dyDescent="0.25">
      <c r="C109" s="170" t="s">
        <v>288</v>
      </c>
      <c r="E109" s="202">
        <f>33536616.549-616.549-33536000</f>
        <v>0</v>
      </c>
    </row>
    <row r="110" spans="3:5" x14ac:dyDescent="0.25">
      <c r="C110" s="170" t="s">
        <v>289</v>
      </c>
      <c r="E110" s="131">
        <f>118822566.591-57990000</f>
        <v>60832566.591000006</v>
      </c>
    </row>
    <row r="111" spans="3:5" x14ac:dyDescent="0.25">
      <c r="C111" s="59" t="s">
        <v>290</v>
      </c>
      <c r="E111" s="131">
        <v>19215000</v>
      </c>
    </row>
    <row r="112" spans="3:5" x14ac:dyDescent="0.25">
      <c r="C112" s="203" t="s">
        <v>146</v>
      </c>
      <c r="D112" s="48"/>
      <c r="E112" s="12">
        <f>SUM(E103:E111)</f>
        <v>227150875.95099998</v>
      </c>
    </row>
    <row r="113" spans="3:5" x14ac:dyDescent="0.25">
      <c r="C113" s="48" t="s">
        <v>112</v>
      </c>
      <c r="E113" s="131"/>
    </row>
    <row r="114" spans="3:5" x14ac:dyDescent="0.25">
      <c r="C114" s="162" t="s">
        <v>289</v>
      </c>
      <c r="E114" s="131">
        <f>8250000-4292000</f>
        <v>3958000</v>
      </c>
    </row>
    <row r="115" spans="3:5" x14ac:dyDescent="0.25">
      <c r="C115" s="162" t="s">
        <v>147</v>
      </c>
      <c r="E115" s="131">
        <v>800000</v>
      </c>
    </row>
    <row r="116" spans="3:5" x14ac:dyDescent="0.25">
      <c r="C116" s="203" t="s">
        <v>146</v>
      </c>
      <c r="D116" s="48"/>
      <c r="E116" s="12">
        <f>SUM(E114:E115)</f>
        <v>4758000</v>
      </c>
    </row>
    <row r="117" spans="3:5" x14ac:dyDescent="0.25">
      <c r="C117" s="203" t="s">
        <v>291</v>
      </c>
      <c r="D117" s="48"/>
      <c r="E117" s="12"/>
    </row>
    <row r="118" spans="3:5" x14ac:dyDescent="0.25">
      <c r="C118" s="162" t="s">
        <v>292</v>
      </c>
      <c r="D118" s="48"/>
      <c r="E118" s="131">
        <v>4949010</v>
      </c>
    </row>
    <row r="119" spans="3:5" x14ac:dyDescent="0.25">
      <c r="C119" s="162" t="s">
        <v>293</v>
      </c>
      <c r="D119" s="48"/>
      <c r="E119" s="131">
        <v>150000</v>
      </c>
    </row>
    <row r="120" spans="3:5" x14ac:dyDescent="0.25">
      <c r="C120" s="162" t="s">
        <v>294</v>
      </c>
      <c r="D120" s="48"/>
      <c r="E120" s="131">
        <v>9675000</v>
      </c>
    </row>
    <row r="121" spans="3:5" x14ac:dyDescent="0.25">
      <c r="C121" s="162" t="s">
        <v>295</v>
      </c>
      <c r="D121" s="48"/>
      <c r="E121" s="131">
        <v>1520419.8540000001</v>
      </c>
    </row>
    <row r="122" spans="3:5" x14ac:dyDescent="0.25">
      <c r="C122" s="203" t="s">
        <v>146</v>
      </c>
      <c r="D122" s="48"/>
      <c r="E122" s="12">
        <f>SUM(E118:E121)</f>
        <v>16294429.854</v>
      </c>
    </row>
    <row r="123" spans="3:5" x14ac:dyDescent="0.25">
      <c r="C123" s="47" t="s">
        <v>0</v>
      </c>
      <c r="E123" s="61">
        <f>+E112+E116+E122</f>
        <v>248203305.80499998</v>
      </c>
    </row>
    <row r="124" spans="3:5" x14ac:dyDescent="0.25">
      <c r="C124" s="47"/>
      <c r="E124" s="60"/>
    </row>
    <row r="125" spans="3:5" x14ac:dyDescent="0.25">
      <c r="C125" s="3" t="s">
        <v>101</v>
      </c>
      <c r="D125" s="130"/>
      <c r="E125" s="193">
        <v>44469</v>
      </c>
    </row>
    <row r="126" spans="3:5" x14ac:dyDescent="0.25">
      <c r="C126" s="162" t="s">
        <v>267</v>
      </c>
      <c r="E126" s="131">
        <v>2372893.5250000022</v>
      </c>
    </row>
    <row r="127" spans="3:5" x14ac:dyDescent="0.25">
      <c r="C127" s="53" t="s">
        <v>296</v>
      </c>
      <c r="E127" s="131">
        <v>0</v>
      </c>
    </row>
    <row r="128" spans="3:5" x14ac:dyDescent="0.25">
      <c r="C128" s="53" t="s">
        <v>269</v>
      </c>
      <c r="E128" s="131">
        <v>56536713.118000001</v>
      </c>
    </row>
    <row r="129" spans="3:5" x14ac:dyDescent="0.25">
      <c r="C129" s="201" t="s">
        <v>297</v>
      </c>
      <c r="E129" s="131">
        <v>0</v>
      </c>
    </row>
    <row r="130" spans="3:5" x14ac:dyDescent="0.25">
      <c r="C130" s="47" t="s">
        <v>0</v>
      </c>
      <c r="E130" s="25">
        <f>SUM(E126:E129)</f>
        <v>58909606.643000007</v>
      </c>
    </row>
    <row r="131" spans="3:5" x14ac:dyDescent="0.25">
      <c r="C131" s="47"/>
      <c r="E131" s="60"/>
    </row>
    <row r="132" spans="3:5" x14ac:dyDescent="0.25">
      <c r="C132" s="231" t="s">
        <v>73</v>
      </c>
      <c r="D132" s="231"/>
      <c r="E132" s="231"/>
    </row>
    <row r="133" spans="3:5" ht="13.8" x14ac:dyDescent="0.3">
      <c r="C133" s="47" t="s">
        <v>49</v>
      </c>
      <c r="D133" s="192"/>
    </row>
    <row r="134" spans="3:5" x14ac:dyDescent="0.25">
      <c r="C134" s="1" t="s">
        <v>1</v>
      </c>
    </row>
    <row r="135" spans="3:5" x14ac:dyDescent="0.25">
      <c r="C135" s="1"/>
    </row>
    <row r="136" spans="3:5" x14ac:dyDescent="0.25">
      <c r="C136" s="5" t="s">
        <v>2</v>
      </c>
      <c r="D136" s="130"/>
      <c r="E136" s="193">
        <v>44469</v>
      </c>
    </row>
    <row r="137" spans="3:5" x14ac:dyDescent="0.25">
      <c r="C137" s="194" t="s">
        <v>120</v>
      </c>
      <c r="D137" s="6"/>
      <c r="E137" s="195">
        <v>21264345.5</v>
      </c>
    </row>
    <row r="138" spans="3:5" x14ac:dyDescent="0.25">
      <c r="C138" s="53" t="s">
        <v>298</v>
      </c>
      <c r="D138" s="6"/>
      <c r="E138" s="195">
        <v>0</v>
      </c>
    </row>
    <row r="139" spans="3:5" x14ac:dyDescent="0.25">
      <c r="C139" s="53" t="s">
        <v>299</v>
      </c>
      <c r="D139" s="6"/>
      <c r="E139" s="195">
        <v>10259742.558</v>
      </c>
    </row>
    <row r="140" spans="3:5" x14ac:dyDescent="0.25">
      <c r="C140" s="194" t="s">
        <v>135</v>
      </c>
      <c r="D140" s="194"/>
      <c r="E140" s="195">
        <v>4253023.7709999997</v>
      </c>
    </row>
    <row r="141" spans="3:5" x14ac:dyDescent="0.25">
      <c r="C141" s="7" t="s">
        <v>0</v>
      </c>
      <c r="D141" s="7"/>
      <c r="E141" s="23">
        <f>SUM(E137:E140)</f>
        <v>35777111.828999996</v>
      </c>
    </row>
    <row r="144" spans="3:5" x14ac:dyDescent="0.25">
      <c r="C144" s="231" t="s">
        <v>186</v>
      </c>
      <c r="D144" s="231"/>
    </row>
    <row r="145" spans="1:6" x14ac:dyDescent="0.25">
      <c r="C145" s="48" t="s">
        <v>49</v>
      </c>
    </row>
    <row r="146" spans="1:6" x14ac:dyDescent="0.25">
      <c r="C146" s="59" t="s">
        <v>150</v>
      </c>
      <c r="D146" s="53"/>
    </row>
    <row r="147" spans="1:6" x14ac:dyDescent="0.25">
      <c r="D147" s="53"/>
    </row>
    <row r="148" spans="1:6" x14ac:dyDescent="0.25">
      <c r="C148" s="3" t="s">
        <v>2</v>
      </c>
      <c r="D148" s="130"/>
      <c r="E148" s="193">
        <v>44469</v>
      </c>
    </row>
    <row r="149" spans="1:6" x14ac:dyDescent="0.25">
      <c r="C149" s="194" t="s">
        <v>300</v>
      </c>
      <c r="E149" s="85">
        <v>140196754.25299999</v>
      </c>
    </row>
    <row r="150" spans="1:6" x14ac:dyDescent="0.25">
      <c r="C150" s="53" t="s">
        <v>301</v>
      </c>
      <c r="E150" s="85">
        <v>0</v>
      </c>
    </row>
    <row r="151" spans="1:6" x14ac:dyDescent="0.25">
      <c r="C151" s="53" t="s">
        <v>302</v>
      </c>
      <c r="E151" s="85">
        <v>10249941.602</v>
      </c>
    </row>
    <row r="152" spans="1:6" x14ac:dyDescent="0.25">
      <c r="C152" s="194" t="s">
        <v>303</v>
      </c>
      <c r="E152" s="85">
        <v>0</v>
      </c>
    </row>
    <row r="153" spans="1:6" x14ac:dyDescent="0.25">
      <c r="C153" s="47" t="s">
        <v>0</v>
      </c>
      <c r="E153" s="25">
        <f>SUM(E149:E152)</f>
        <v>150446695.85499999</v>
      </c>
    </row>
    <row r="156" spans="1:6" x14ac:dyDescent="0.25">
      <c r="C156" s="231" t="s">
        <v>74</v>
      </c>
      <c r="D156" s="231"/>
    </row>
    <row r="157" spans="1:6" x14ac:dyDescent="0.25">
      <c r="C157" s="47" t="s">
        <v>49</v>
      </c>
      <c r="D157" s="53"/>
    </row>
    <row r="158" spans="1:6" s="70" customFormat="1" x14ac:dyDescent="0.25">
      <c r="A158" s="59"/>
      <c r="B158" s="59"/>
      <c r="C158" s="1" t="s">
        <v>1</v>
      </c>
      <c r="D158" s="132"/>
      <c r="E158" s="59"/>
      <c r="F158" s="59"/>
    </row>
    <row r="159" spans="1:6" x14ac:dyDescent="0.25">
      <c r="C159" s="132"/>
      <c r="D159" s="132"/>
    </row>
    <row r="160" spans="1:6" x14ac:dyDescent="0.25">
      <c r="C160" s="5" t="s">
        <v>153</v>
      </c>
      <c r="D160" s="130"/>
      <c r="E160" s="193">
        <v>44469</v>
      </c>
    </row>
    <row r="161" spans="3:5" x14ac:dyDescent="0.25">
      <c r="C161" s="194" t="s">
        <v>121</v>
      </c>
      <c r="D161" s="6"/>
      <c r="E161" s="195">
        <v>11473307.961000001</v>
      </c>
    </row>
    <row r="162" spans="3:5" x14ac:dyDescent="0.25">
      <c r="C162" s="53" t="s">
        <v>304</v>
      </c>
      <c r="D162" s="6"/>
      <c r="E162" s="195">
        <v>8000000</v>
      </c>
    </row>
    <row r="163" spans="3:5" x14ac:dyDescent="0.25">
      <c r="C163" s="53" t="s">
        <v>305</v>
      </c>
      <c r="D163" s="6"/>
      <c r="E163" s="195">
        <v>16751549.288000001</v>
      </c>
    </row>
    <row r="164" spans="3:5" x14ac:dyDescent="0.25">
      <c r="C164" s="194" t="s">
        <v>136</v>
      </c>
      <c r="D164" s="194"/>
      <c r="E164" s="195">
        <v>128139373.62100002</v>
      </c>
    </row>
    <row r="165" spans="3:5" x14ac:dyDescent="0.25">
      <c r="C165" s="7" t="s">
        <v>0</v>
      </c>
      <c r="D165" s="7"/>
      <c r="E165" s="23">
        <f>SUM(E161:E164)</f>
        <v>164364230.87000003</v>
      </c>
    </row>
    <row r="168" spans="3:5" x14ac:dyDescent="0.25">
      <c r="C168" s="231" t="s">
        <v>75</v>
      </c>
      <c r="D168" s="231"/>
      <c r="E168" s="172"/>
    </row>
    <row r="169" spans="3:5" x14ac:dyDescent="0.25">
      <c r="C169" s="47" t="s">
        <v>49</v>
      </c>
      <c r="D169" s="53"/>
      <c r="E169" s="53"/>
    </row>
    <row r="170" spans="3:5" x14ac:dyDescent="0.25">
      <c r="C170" s="1" t="s">
        <v>1</v>
      </c>
      <c r="D170" s="132"/>
      <c r="E170" s="132"/>
    </row>
    <row r="171" spans="3:5" ht="13.8" x14ac:dyDescent="0.3">
      <c r="C171" s="204"/>
      <c r="D171" s="132"/>
      <c r="E171" s="132"/>
    </row>
    <row r="172" spans="3:5" x14ac:dyDescent="0.25">
      <c r="C172" s="5" t="s">
        <v>153</v>
      </c>
      <c r="D172" s="130"/>
      <c r="E172" s="193">
        <v>44469</v>
      </c>
    </row>
    <row r="173" spans="3:5" x14ac:dyDescent="0.25">
      <c r="C173" s="98" t="s">
        <v>184</v>
      </c>
      <c r="E173" s="205"/>
    </row>
    <row r="174" spans="3:5" x14ac:dyDescent="0.25">
      <c r="C174" s="7" t="s">
        <v>0</v>
      </c>
      <c r="E174" s="24">
        <v>0</v>
      </c>
    </row>
    <row r="175" spans="3:5" x14ac:dyDescent="0.25">
      <c r="C175" s="8"/>
      <c r="D175" s="99"/>
      <c r="E175" s="99"/>
    </row>
    <row r="176" spans="3:5" x14ac:dyDescent="0.25">
      <c r="C176" s="133"/>
      <c r="D176" s="99"/>
      <c r="E176" s="99"/>
    </row>
    <row r="177" spans="1:6" s="70" customFormat="1" x14ac:dyDescent="0.25">
      <c r="A177" s="59"/>
      <c r="B177" s="59"/>
      <c r="C177" s="231" t="s">
        <v>76</v>
      </c>
      <c r="D177" s="231"/>
      <c r="E177" s="172"/>
      <c r="F177" s="59"/>
    </row>
    <row r="178" spans="1:6" x14ac:dyDescent="0.25">
      <c r="C178" s="47" t="s">
        <v>49</v>
      </c>
    </row>
    <row r="179" spans="1:6" x14ac:dyDescent="0.25">
      <c r="C179" s="1" t="s">
        <v>1</v>
      </c>
    </row>
    <row r="181" spans="1:6" x14ac:dyDescent="0.25">
      <c r="C181" s="5" t="s">
        <v>151</v>
      </c>
      <c r="D181" s="130"/>
      <c r="E181" s="193">
        <v>44469</v>
      </c>
    </row>
    <row r="182" spans="1:6" x14ac:dyDescent="0.25">
      <c r="C182" s="194" t="s">
        <v>306</v>
      </c>
      <c r="D182" s="53"/>
      <c r="E182" s="85">
        <v>22895230.138000004</v>
      </c>
    </row>
    <row r="183" spans="1:6" x14ac:dyDescent="0.25">
      <c r="C183" s="53" t="s">
        <v>307</v>
      </c>
      <c r="D183" s="53"/>
      <c r="E183" s="85">
        <v>3312</v>
      </c>
    </row>
    <row r="184" spans="1:6" x14ac:dyDescent="0.25">
      <c r="C184" s="53" t="s">
        <v>308</v>
      </c>
      <c r="D184" s="53"/>
      <c r="E184" s="85">
        <v>0</v>
      </c>
    </row>
    <row r="185" spans="1:6" x14ac:dyDescent="0.25">
      <c r="C185" s="194" t="s">
        <v>309</v>
      </c>
      <c r="D185" s="53"/>
      <c r="E185" s="206">
        <f>38367283.303-33931771.728</f>
        <v>4435511.575000003</v>
      </c>
    </row>
    <row r="186" spans="1:6" x14ac:dyDescent="0.25">
      <c r="C186" s="7" t="s">
        <v>0</v>
      </c>
      <c r="D186" s="7"/>
      <c r="E186" s="23">
        <f>SUM(E182:E185)</f>
        <v>27334053.713000007</v>
      </c>
    </row>
    <row r="187" spans="1:6" x14ac:dyDescent="0.25">
      <c r="C187" s="7"/>
      <c r="D187" s="7"/>
      <c r="E187" s="34"/>
    </row>
    <row r="188" spans="1:6" x14ac:dyDescent="0.25">
      <c r="C188" s="5" t="s">
        <v>153</v>
      </c>
      <c r="D188" s="130"/>
      <c r="E188" s="193">
        <v>44469</v>
      </c>
    </row>
    <row r="189" spans="1:6" x14ac:dyDescent="0.25">
      <c r="C189" s="194" t="s">
        <v>306</v>
      </c>
      <c r="D189" s="120"/>
      <c r="E189" s="206">
        <v>31823350.538999997</v>
      </c>
    </row>
    <row r="190" spans="1:6" x14ac:dyDescent="0.25">
      <c r="C190" s="53" t="s">
        <v>307</v>
      </c>
      <c r="D190" s="120"/>
      <c r="E190" s="206">
        <v>0</v>
      </c>
    </row>
    <row r="191" spans="1:6" x14ac:dyDescent="0.25">
      <c r="C191" s="53" t="s">
        <v>308</v>
      </c>
      <c r="D191" s="120"/>
      <c r="E191" s="206">
        <v>0</v>
      </c>
    </row>
    <row r="192" spans="1:6" x14ac:dyDescent="0.25">
      <c r="C192" s="194" t="s">
        <v>309</v>
      </c>
      <c r="D192" s="120"/>
      <c r="E192" s="206">
        <v>0</v>
      </c>
    </row>
    <row r="193" spans="3:5" x14ac:dyDescent="0.25">
      <c r="C193" s="7" t="s">
        <v>0</v>
      </c>
      <c r="D193" s="53"/>
      <c r="E193" s="20">
        <f>SUM(E189:E192)</f>
        <v>31823350.538999997</v>
      </c>
    </row>
    <row r="195" spans="3:5" x14ac:dyDescent="0.25">
      <c r="C195" s="7"/>
      <c r="D195" s="7"/>
      <c r="E195" s="34"/>
    </row>
    <row r="196" spans="3:5" x14ac:dyDescent="0.25">
      <c r="C196" s="231" t="s">
        <v>86</v>
      </c>
      <c r="D196" s="231"/>
      <c r="E196" s="172"/>
    </row>
    <row r="197" spans="3:5" x14ac:dyDescent="0.25">
      <c r="C197" s="47" t="s">
        <v>49</v>
      </c>
    </row>
    <row r="198" spans="3:5" x14ac:dyDescent="0.25">
      <c r="C198" s="1" t="s">
        <v>1</v>
      </c>
    </row>
    <row r="199" spans="3:5" x14ac:dyDescent="0.25">
      <c r="E199" s="134"/>
    </row>
    <row r="200" spans="3:5" x14ac:dyDescent="0.25">
      <c r="C200" s="48"/>
    </row>
    <row r="201" spans="3:5" x14ac:dyDescent="0.25">
      <c r="C201" s="3" t="s">
        <v>151</v>
      </c>
      <c r="D201" s="130"/>
      <c r="E201" s="193">
        <v>44469</v>
      </c>
    </row>
    <row r="202" spans="3:5" x14ac:dyDescent="0.25">
      <c r="C202" s="59" t="s">
        <v>122</v>
      </c>
      <c r="D202" s="120"/>
      <c r="E202" s="17">
        <v>8465479.7569999993</v>
      </c>
    </row>
    <row r="203" spans="3:5" x14ac:dyDescent="0.25">
      <c r="C203" s="53" t="s">
        <v>310</v>
      </c>
      <c r="D203" s="120"/>
      <c r="E203" s="17">
        <v>0</v>
      </c>
    </row>
    <row r="204" spans="3:5" x14ac:dyDescent="0.25">
      <c r="C204" s="53" t="s">
        <v>311</v>
      </c>
      <c r="D204" s="120"/>
      <c r="E204" s="17">
        <v>356559661.991</v>
      </c>
    </row>
    <row r="205" spans="3:5" x14ac:dyDescent="0.25">
      <c r="C205" s="59" t="s">
        <v>152</v>
      </c>
      <c r="D205" s="120"/>
      <c r="E205" s="17">
        <v>5196526.517</v>
      </c>
    </row>
    <row r="206" spans="3:5" x14ac:dyDescent="0.25">
      <c r="C206" s="47" t="s">
        <v>0</v>
      </c>
      <c r="D206" s="53"/>
      <c r="E206" s="20">
        <f>SUM(E202:E205)</f>
        <v>370221668.26500005</v>
      </c>
    </row>
    <row r="207" spans="3:5" x14ac:dyDescent="0.25">
      <c r="C207" s="47"/>
      <c r="D207" s="53"/>
      <c r="E207" s="11"/>
    </row>
    <row r="209" spans="3:5" x14ac:dyDescent="0.25">
      <c r="C209" s="48"/>
      <c r="E209" s="53"/>
    </row>
    <row r="210" spans="3:5" x14ac:dyDescent="0.25">
      <c r="C210" s="48"/>
      <c r="E210" s="53"/>
    </row>
    <row r="211" spans="3:5" x14ac:dyDescent="0.25">
      <c r="C211" s="3" t="s">
        <v>153</v>
      </c>
      <c r="D211" s="130"/>
      <c r="E211" s="193">
        <v>44469</v>
      </c>
    </row>
    <row r="212" spans="3:5" x14ac:dyDescent="0.25">
      <c r="C212" s="59" t="s">
        <v>122</v>
      </c>
      <c r="D212" s="120"/>
      <c r="E212" s="11">
        <v>90020532.546000004</v>
      </c>
    </row>
    <row r="213" spans="3:5" x14ac:dyDescent="0.25">
      <c r="C213" s="53" t="s">
        <v>310</v>
      </c>
      <c r="D213" s="120"/>
      <c r="E213" s="11">
        <v>0</v>
      </c>
    </row>
    <row r="214" spans="3:5" x14ac:dyDescent="0.25">
      <c r="C214" s="53" t="s">
        <v>311</v>
      </c>
      <c r="D214" s="120"/>
      <c r="E214" s="11">
        <v>745718866.75800002</v>
      </c>
    </row>
    <row r="215" spans="3:5" x14ac:dyDescent="0.25">
      <c r="C215" s="59" t="s">
        <v>152</v>
      </c>
      <c r="D215" s="120"/>
      <c r="E215" s="11">
        <v>64413253.040999971</v>
      </c>
    </row>
    <row r="216" spans="3:5" x14ac:dyDescent="0.25">
      <c r="C216" s="47" t="s">
        <v>0</v>
      </c>
      <c r="D216" s="53"/>
      <c r="E216" s="20">
        <f>+SUM(E212:E215)</f>
        <v>900152652.34500003</v>
      </c>
    </row>
    <row r="217" spans="3:5" x14ac:dyDescent="0.25">
      <c r="E217" s="135"/>
    </row>
    <row r="218" spans="3:5" x14ac:dyDescent="0.25">
      <c r="C218" s="3" t="s">
        <v>253</v>
      </c>
      <c r="D218" s="130"/>
      <c r="E218" s="193">
        <v>44469</v>
      </c>
    </row>
    <row r="219" spans="3:5" x14ac:dyDescent="0.25">
      <c r="C219" s="59" t="s">
        <v>312</v>
      </c>
      <c r="D219" s="120"/>
      <c r="E219" s="207">
        <v>153815182.05199999</v>
      </c>
    </row>
    <row r="220" spans="3:5" x14ac:dyDescent="0.25">
      <c r="C220" s="59" t="s">
        <v>313</v>
      </c>
      <c r="D220" s="120"/>
      <c r="E220" s="207">
        <v>0</v>
      </c>
    </row>
    <row r="221" spans="3:5" x14ac:dyDescent="0.25">
      <c r="C221" s="59" t="s">
        <v>314</v>
      </c>
      <c r="D221" s="120"/>
      <c r="E221" s="207">
        <v>0</v>
      </c>
    </row>
    <row r="222" spans="3:5" x14ac:dyDescent="0.25">
      <c r="C222" s="59" t="s">
        <v>315</v>
      </c>
      <c r="D222" s="120"/>
      <c r="E222" s="207">
        <v>0</v>
      </c>
    </row>
    <row r="223" spans="3:5" x14ac:dyDescent="0.25">
      <c r="C223" s="47" t="s">
        <v>0</v>
      </c>
      <c r="D223" s="53"/>
      <c r="E223" s="20">
        <f>+SUM(E219:E222)</f>
        <v>153815182.05199999</v>
      </c>
    </row>
    <row r="224" spans="3:5" x14ac:dyDescent="0.25">
      <c r="E224" s="135"/>
    </row>
    <row r="225" spans="3:5" x14ac:dyDescent="0.25">
      <c r="E225" s="135"/>
    </row>
    <row r="226" spans="3:5" x14ac:dyDescent="0.25">
      <c r="C226" s="48" t="s">
        <v>154</v>
      </c>
      <c r="E226" s="135"/>
    </row>
    <row r="227" spans="3:5" x14ac:dyDescent="0.25">
      <c r="C227" s="47" t="s">
        <v>49</v>
      </c>
    </row>
    <row r="228" spans="3:5" x14ac:dyDescent="0.25">
      <c r="C228" s="1" t="s">
        <v>1</v>
      </c>
    </row>
    <row r="230" spans="3:5" x14ac:dyDescent="0.25">
      <c r="C230" s="3" t="s">
        <v>151</v>
      </c>
      <c r="D230" s="130"/>
      <c r="E230" s="193">
        <v>44469</v>
      </c>
    </row>
    <row r="231" spans="3:5" x14ac:dyDescent="0.25">
      <c r="C231" s="59" t="s">
        <v>122</v>
      </c>
      <c r="E231" s="207">
        <v>2508505.7400000002</v>
      </c>
    </row>
    <row r="232" spans="3:5" x14ac:dyDescent="0.25">
      <c r="C232" s="53" t="s">
        <v>310</v>
      </c>
      <c r="E232" s="207">
        <v>0</v>
      </c>
    </row>
    <row r="233" spans="3:5" x14ac:dyDescent="0.25">
      <c r="C233" s="53" t="s">
        <v>311</v>
      </c>
      <c r="E233" s="207">
        <v>0</v>
      </c>
    </row>
    <row r="234" spans="3:5" x14ac:dyDescent="0.25">
      <c r="C234" s="59" t="s">
        <v>152</v>
      </c>
      <c r="E234" s="207">
        <v>0</v>
      </c>
    </row>
    <row r="235" spans="3:5" x14ac:dyDescent="0.25">
      <c r="C235" s="47" t="s">
        <v>0</v>
      </c>
      <c r="D235" s="53"/>
      <c r="E235" s="20">
        <f>SUM(E231:E234)</f>
        <v>2508505.7400000002</v>
      </c>
    </row>
    <row r="237" spans="3:5" x14ac:dyDescent="0.25">
      <c r="C237" s="231" t="s">
        <v>187</v>
      </c>
      <c r="D237" s="231"/>
      <c r="E237" s="231"/>
    </row>
    <row r="238" spans="3:5" x14ac:dyDescent="0.25">
      <c r="C238" s="47" t="s">
        <v>49</v>
      </c>
      <c r="D238" s="9"/>
      <c r="E238" s="9"/>
    </row>
    <row r="239" spans="3:5" x14ac:dyDescent="0.25">
      <c r="C239" s="1" t="s">
        <v>1</v>
      </c>
      <c r="D239" s="9"/>
      <c r="E239" s="9"/>
    </row>
    <row r="240" spans="3:5" x14ac:dyDescent="0.25">
      <c r="C240" s="99"/>
      <c r="D240" s="53"/>
      <c r="E240" s="53"/>
    </row>
    <row r="241" spans="3:5" x14ac:dyDescent="0.25">
      <c r="C241" s="3" t="s">
        <v>2</v>
      </c>
      <c r="D241" s="130"/>
      <c r="E241" s="193">
        <v>44469</v>
      </c>
    </row>
    <row r="242" spans="3:5" x14ac:dyDescent="0.25">
      <c r="C242" s="99" t="s">
        <v>188</v>
      </c>
      <c r="E242" s="208">
        <v>1133607.7910000002</v>
      </c>
    </row>
    <row r="243" spans="3:5" x14ac:dyDescent="0.25">
      <c r="C243" s="53" t="s">
        <v>316</v>
      </c>
      <c r="E243" s="208">
        <v>0</v>
      </c>
    </row>
    <row r="244" spans="3:5" x14ac:dyDescent="0.25">
      <c r="C244" s="53" t="s">
        <v>317</v>
      </c>
      <c r="E244" s="208">
        <v>841440.69900000002</v>
      </c>
    </row>
    <row r="245" spans="3:5" x14ac:dyDescent="0.25">
      <c r="C245" s="99" t="s">
        <v>189</v>
      </c>
      <c r="E245" s="208">
        <v>2674851.3290000004</v>
      </c>
    </row>
    <row r="246" spans="3:5" x14ac:dyDescent="0.25">
      <c r="C246" s="14" t="s">
        <v>0</v>
      </c>
      <c r="E246" s="20">
        <f>+SUM(E242:E245)</f>
        <v>4649899.8190000001</v>
      </c>
    </row>
    <row r="249" spans="3:5" x14ac:dyDescent="0.25">
      <c r="C249" s="231" t="s">
        <v>190</v>
      </c>
      <c r="D249" s="231"/>
      <c r="E249" s="231"/>
    </row>
    <row r="250" spans="3:5" x14ac:dyDescent="0.25">
      <c r="C250" s="47" t="s">
        <v>49</v>
      </c>
      <c r="D250" s="9"/>
      <c r="E250" s="9"/>
    </row>
    <row r="251" spans="3:5" x14ac:dyDescent="0.25">
      <c r="C251" s="1" t="s">
        <v>1</v>
      </c>
      <c r="D251" s="9"/>
      <c r="E251" s="9"/>
    </row>
    <row r="252" spans="3:5" x14ac:dyDescent="0.25">
      <c r="C252" s="99"/>
      <c r="D252" s="53"/>
      <c r="E252" s="53"/>
    </row>
    <row r="253" spans="3:5" x14ac:dyDescent="0.25">
      <c r="C253" s="3" t="s">
        <v>2</v>
      </c>
      <c r="D253" s="130"/>
      <c r="E253" s="193">
        <v>44469</v>
      </c>
    </row>
    <row r="254" spans="3:5" x14ac:dyDescent="0.25">
      <c r="C254" s="99" t="s">
        <v>123</v>
      </c>
      <c r="E254" s="208">
        <v>2176755.3500000006</v>
      </c>
    </row>
    <row r="255" spans="3:5" x14ac:dyDescent="0.25">
      <c r="C255" s="53" t="s">
        <v>318</v>
      </c>
      <c r="E255" s="208">
        <v>0</v>
      </c>
    </row>
    <row r="256" spans="3:5" x14ac:dyDescent="0.25">
      <c r="C256" s="53" t="s">
        <v>319</v>
      </c>
      <c r="E256" s="208">
        <v>6762999.3210000005</v>
      </c>
    </row>
    <row r="257" spans="3:5" x14ac:dyDescent="0.25">
      <c r="C257" s="99" t="s">
        <v>137</v>
      </c>
      <c r="E257" s="208">
        <v>2297087.0839999998</v>
      </c>
    </row>
    <row r="258" spans="3:5" x14ac:dyDescent="0.25">
      <c r="C258" s="14" t="s">
        <v>0</v>
      </c>
      <c r="E258" s="20">
        <f>+SUM(E254:E257)</f>
        <v>11236841.754999999</v>
      </c>
    </row>
    <row r="261" spans="3:5" x14ac:dyDescent="0.25">
      <c r="C261" s="231" t="s">
        <v>191</v>
      </c>
      <c r="D261" s="231"/>
      <c r="E261" s="231"/>
    </row>
    <row r="262" spans="3:5" x14ac:dyDescent="0.25">
      <c r="C262" s="47" t="s">
        <v>49</v>
      </c>
      <c r="D262" s="9"/>
      <c r="E262" s="9"/>
    </row>
    <row r="263" spans="3:5" x14ac:dyDescent="0.25">
      <c r="C263" s="1" t="s">
        <v>1</v>
      </c>
      <c r="D263" s="9"/>
      <c r="E263" s="9"/>
    </row>
    <row r="264" spans="3:5" x14ac:dyDescent="0.25">
      <c r="C264" s="99"/>
      <c r="D264" s="53"/>
      <c r="E264" s="53"/>
    </row>
    <row r="265" spans="3:5" x14ac:dyDescent="0.25">
      <c r="C265" s="49" t="s">
        <v>151</v>
      </c>
      <c r="D265" s="130"/>
      <c r="E265" s="193">
        <v>44469</v>
      </c>
    </row>
    <row r="266" spans="3:5" x14ac:dyDescent="0.25">
      <c r="C266" s="99" t="s">
        <v>125</v>
      </c>
      <c r="D266" s="53"/>
      <c r="E266" s="208">
        <v>0</v>
      </c>
    </row>
    <row r="267" spans="3:5" x14ac:dyDescent="0.25">
      <c r="C267" s="53" t="s">
        <v>111</v>
      </c>
      <c r="D267" s="53"/>
      <c r="E267" s="208">
        <v>0</v>
      </c>
    </row>
    <row r="268" spans="3:5" x14ac:dyDescent="0.25">
      <c r="C268" s="53" t="s">
        <v>289</v>
      </c>
      <c r="D268" s="53"/>
      <c r="E268" s="208">
        <v>6563414.3739999998</v>
      </c>
    </row>
    <row r="269" spans="3:5" x14ac:dyDescent="0.25">
      <c r="C269" s="99" t="s">
        <v>112</v>
      </c>
      <c r="E269" s="208">
        <v>302808.52500000002</v>
      </c>
    </row>
    <row r="270" spans="3:5" x14ac:dyDescent="0.25">
      <c r="C270" s="14" t="s">
        <v>0</v>
      </c>
      <c r="E270" s="20">
        <f>+SUM(E266:E269)</f>
        <v>6866222.8990000002</v>
      </c>
    </row>
    <row r="273" spans="3:5" x14ac:dyDescent="0.25">
      <c r="C273" s="231" t="s">
        <v>192</v>
      </c>
      <c r="D273" s="231"/>
    </row>
    <row r="274" spans="3:5" x14ac:dyDescent="0.25">
      <c r="C274" s="47" t="s">
        <v>49</v>
      </c>
      <c r="D274" s="47"/>
    </row>
    <row r="275" spans="3:5" x14ac:dyDescent="0.25">
      <c r="C275" s="1" t="s">
        <v>1</v>
      </c>
      <c r="D275" s="1"/>
    </row>
    <row r="276" spans="3:5" x14ac:dyDescent="0.25">
      <c r="C276" s="209"/>
    </row>
    <row r="277" spans="3:5" x14ac:dyDescent="0.25">
      <c r="C277" s="209"/>
    </row>
    <row r="278" spans="3:5" x14ac:dyDescent="0.25">
      <c r="C278" s="49" t="s">
        <v>151</v>
      </c>
      <c r="D278" s="130"/>
      <c r="E278" s="193">
        <v>44469</v>
      </c>
    </row>
    <row r="279" spans="3:5" x14ac:dyDescent="0.25">
      <c r="C279" s="53" t="s">
        <v>124</v>
      </c>
      <c r="E279" s="210">
        <v>13305839.514000012</v>
      </c>
    </row>
    <row r="280" spans="3:5" x14ac:dyDescent="0.25">
      <c r="C280" s="53" t="s">
        <v>320</v>
      </c>
      <c r="E280" s="210">
        <v>880</v>
      </c>
    </row>
    <row r="281" spans="3:5" x14ac:dyDescent="0.25">
      <c r="C281" s="53" t="s">
        <v>321</v>
      </c>
      <c r="E281" s="210">
        <v>52173716.619000003</v>
      </c>
    </row>
    <row r="282" spans="3:5" x14ac:dyDescent="0.25">
      <c r="C282" s="53" t="s">
        <v>138</v>
      </c>
      <c r="E282" s="210">
        <v>12560490.258000005</v>
      </c>
    </row>
    <row r="283" spans="3:5" x14ac:dyDescent="0.25">
      <c r="C283" s="4" t="s">
        <v>3</v>
      </c>
      <c r="E283" s="19">
        <f>SUM(E279:E282)</f>
        <v>78040926.391000018</v>
      </c>
    </row>
    <row r="284" spans="3:5" x14ac:dyDescent="0.25">
      <c r="C284" s="4"/>
      <c r="E284" s="211"/>
    </row>
    <row r="286" spans="3:5" x14ac:dyDescent="0.25">
      <c r="C286" s="49" t="s">
        <v>153</v>
      </c>
      <c r="D286" s="130"/>
      <c r="E286" s="193">
        <v>44469</v>
      </c>
    </row>
    <row r="287" spans="3:5" x14ac:dyDescent="0.25">
      <c r="C287" s="53" t="s">
        <v>124</v>
      </c>
      <c r="E287" s="210">
        <v>43419391.828000002</v>
      </c>
    </row>
    <row r="288" spans="3:5" x14ac:dyDescent="0.25">
      <c r="C288" s="53" t="s">
        <v>320</v>
      </c>
      <c r="E288" s="210">
        <v>0</v>
      </c>
    </row>
    <row r="289" spans="3:6" x14ac:dyDescent="0.25">
      <c r="C289" s="53" t="s">
        <v>321</v>
      </c>
      <c r="E289" s="210">
        <v>0</v>
      </c>
    </row>
    <row r="290" spans="3:6" x14ac:dyDescent="0.25">
      <c r="C290" s="53" t="s">
        <v>138</v>
      </c>
      <c r="E290" s="210">
        <v>2135400</v>
      </c>
    </row>
    <row r="291" spans="3:6" x14ac:dyDescent="0.25">
      <c r="C291" s="4" t="s">
        <v>3</v>
      </c>
      <c r="E291" s="19">
        <f>SUM(E287:E290)</f>
        <v>45554791.828000002</v>
      </c>
    </row>
    <row r="292" spans="3:6" x14ac:dyDescent="0.25">
      <c r="E292" s="137"/>
    </row>
    <row r="294" spans="3:6" x14ac:dyDescent="0.25">
      <c r="C294" s="231" t="s">
        <v>193</v>
      </c>
      <c r="D294" s="231"/>
      <c r="F294" s="212"/>
    </row>
    <row r="295" spans="3:6" x14ac:dyDescent="0.25">
      <c r="C295" s="268" t="s">
        <v>49</v>
      </c>
      <c r="D295" s="268"/>
    </row>
    <row r="296" spans="3:6" x14ac:dyDescent="0.25">
      <c r="C296" s="1" t="s">
        <v>1</v>
      </c>
    </row>
    <row r="298" spans="3:6" x14ac:dyDescent="0.25">
      <c r="C298" s="49" t="s">
        <v>162</v>
      </c>
      <c r="D298" s="130"/>
      <c r="E298" s="193">
        <v>44469</v>
      </c>
    </row>
    <row r="299" spans="3:6" x14ac:dyDescent="0.25">
      <c r="C299" s="53" t="s">
        <v>156</v>
      </c>
      <c r="E299" s="136">
        <v>247000000</v>
      </c>
    </row>
    <row r="300" spans="3:6" x14ac:dyDescent="0.25">
      <c r="C300" s="53" t="s">
        <v>157</v>
      </c>
      <c r="E300" s="136">
        <f>8000000-7999000</f>
        <v>1000</v>
      </c>
    </row>
    <row r="301" spans="3:6" x14ac:dyDescent="0.25">
      <c r="C301" s="53" t="s">
        <v>322</v>
      </c>
      <c r="E301" s="136">
        <f>90510000-57990000-4292000</f>
        <v>28228000</v>
      </c>
    </row>
    <row r="302" spans="3:6" x14ac:dyDescent="0.25">
      <c r="C302" s="53" t="s">
        <v>158</v>
      </c>
      <c r="E302" s="136">
        <f>34936000-33536000</f>
        <v>1400000</v>
      </c>
    </row>
    <row r="303" spans="3:6" x14ac:dyDescent="0.25">
      <c r="C303" s="4" t="s">
        <v>3</v>
      </c>
      <c r="E303" s="19">
        <f>SUM(E299:E302)</f>
        <v>276629000</v>
      </c>
    </row>
    <row r="304" spans="3:6" x14ac:dyDescent="0.25">
      <c r="C304" s="4"/>
      <c r="E304" s="30"/>
    </row>
    <row r="305" spans="3:5" x14ac:dyDescent="0.25">
      <c r="C305" s="209"/>
      <c r="E305" s="30"/>
    </row>
    <row r="307" spans="3:5" x14ac:dyDescent="0.25">
      <c r="C307" s="49" t="s">
        <v>163</v>
      </c>
      <c r="D307" s="130"/>
      <c r="E307" s="193">
        <v>44469</v>
      </c>
    </row>
    <row r="308" spans="3:5" x14ac:dyDescent="0.25">
      <c r="C308" s="53" t="s">
        <v>159</v>
      </c>
      <c r="E308" s="210">
        <v>54448.339</v>
      </c>
    </row>
    <row r="309" spans="3:5" x14ac:dyDescent="0.25">
      <c r="C309" s="53" t="s">
        <v>160</v>
      </c>
      <c r="E309" s="210">
        <v>0</v>
      </c>
    </row>
    <row r="310" spans="3:5" x14ac:dyDescent="0.25">
      <c r="C310" s="53" t="s">
        <v>323</v>
      </c>
      <c r="E310" s="210">
        <v>3561953.3709999998</v>
      </c>
    </row>
    <row r="311" spans="3:5" x14ac:dyDescent="0.25">
      <c r="C311" s="53" t="s">
        <v>161</v>
      </c>
      <c r="E311" s="210">
        <f>616.549-616.549</f>
        <v>0</v>
      </c>
    </row>
    <row r="312" spans="3:5" x14ac:dyDescent="0.25">
      <c r="C312" s="4" t="s">
        <v>3</v>
      </c>
      <c r="E312" s="19">
        <f>SUM(E308:E311)</f>
        <v>3616401.71</v>
      </c>
    </row>
    <row r="313" spans="3:5" x14ac:dyDescent="0.25">
      <c r="E313" s="137"/>
    </row>
    <row r="314" spans="3:5" x14ac:dyDescent="0.25">
      <c r="C314" s="48"/>
      <c r="D314" s="12"/>
    </row>
    <row r="315" spans="3:5" x14ac:dyDescent="0.25">
      <c r="C315" s="231" t="s">
        <v>194</v>
      </c>
      <c r="D315" s="231"/>
    </row>
    <row r="316" spans="3:5" x14ac:dyDescent="0.25">
      <c r="C316" s="268" t="s">
        <v>49</v>
      </c>
      <c r="D316" s="268"/>
    </row>
    <row r="317" spans="3:5" x14ac:dyDescent="0.25">
      <c r="C317" s="1" t="s">
        <v>1</v>
      </c>
    </row>
    <row r="318" spans="3:5" x14ac:dyDescent="0.25">
      <c r="C318" s="99"/>
      <c r="D318" s="53"/>
    </row>
    <row r="319" spans="3:5" x14ac:dyDescent="0.25">
      <c r="C319" s="15" t="s">
        <v>77</v>
      </c>
      <c r="D319" s="130"/>
      <c r="E319" s="193">
        <v>44469</v>
      </c>
    </row>
    <row r="320" spans="3:5" x14ac:dyDescent="0.25">
      <c r="C320" s="99" t="s">
        <v>125</v>
      </c>
      <c r="D320" s="53"/>
      <c r="E320" s="213">
        <v>0</v>
      </c>
    </row>
    <row r="321" spans="3:5" x14ac:dyDescent="0.25">
      <c r="C321" s="99" t="s">
        <v>111</v>
      </c>
      <c r="D321" s="53"/>
      <c r="E321" s="213">
        <v>0</v>
      </c>
    </row>
    <row r="322" spans="3:5" x14ac:dyDescent="0.25">
      <c r="C322" s="99" t="s">
        <v>289</v>
      </c>
      <c r="D322" s="53"/>
      <c r="E322" s="213">
        <v>8687383.4100000001</v>
      </c>
    </row>
    <row r="323" spans="3:5" x14ac:dyDescent="0.25">
      <c r="C323" s="99" t="s">
        <v>112</v>
      </c>
      <c r="E323" s="213">
        <v>1406777.007</v>
      </c>
    </row>
    <row r="324" spans="3:5" x14ac:dyDescent="0.25">
      <c r="C324" s="79" t="s">
        <v>0</v>
      </c>
      <c r="D324" s="80"/>
      <c r="E324" s="81">
        <f>SUM(E320:E323)</f>
        <v>10094160.416999999</v>
      </c>
    </row>
    <row r="325" spans="3:5" x14ac:dyDescent="0.25">
      <c r="C325" s="14"/>
      <c r="D325" s="138"/>
    </row>
    <row r="326" spans="3:5" x14ac:dyDescent="0.25">
      <c r="C326" s="15" t="s">
        <v>78</v>
      </c>
      <c r="D326" s="130"/>
      <c r="E326" s="193">
        <v>44469</v>
      </c>
    </row>
    <row r="327" spans="3:5" x14ac:dyDescent="0.25">
      <c r="C327" s="99" t="s">
        <v>125</v>
      </c>
      <c r="E327" s="213">
        <v>568139.85699999996</v>
      </c>
    </row>
    <row r="328" spans="3:5" x14ac:dyDescent="0.25">
      <c r="C328" s="99" t="s">
        <v>111</v>
      </c>
      <c r="E328" s="213">
        <v>0</v>
      </c>
    </row>
    <row r="329" spans="3:5" x14ac:dyDescent="0.25">
      <c r="C329" s="99" t="s">
        <v>289</v>
      </c>
      <c r="E329" s="213">
        <v>27011794.443999998</v>
      </c>
    </row>
    <row r="330" spans="3:5" x14ac:dyDescent="0.25">
      <c r="C330" s="99" t="s">
        <v>112</v>
      </c>
      <c r="E330" s="213">
        <v>785107.90599999996</v>
      </c>
    </row>
    <row r="331" spans="3:5" x14ac:dyDescent="0.25">
      <c r="C331" s="79" t="s">
        <v>0</v>
      </c>
      <c r="D331" s="80"/>
      <c r="E331" s="81">
        <f>SUM(E327:E330)</f>
        <v>28365042.206999999</v>
      </c>
    </row>
    <row r="332" spans="3:5" x14ac:dyDescent="0.25">
      <c r="C332" s="270"/>
      <c r="D332" s="270"/>
    </row>
    <row r="333" spans="3:5" x14ac:dyDescent="0.25">
      <c r="C333" s="15" t="s">
        <v>164</v>
      </c>
      <c r="D333" s="130"/>
      <c r="E333" s="193">
        <v>44469</v>
      </c>
    </row>
    <row r="334" spans="3:5" x14ac:dyDescent="0.25">
      <c r="C334" s="59" t="s">
        <v>184</v>
      </c>
    </row>
    <row r="335" spans="3:5" x14ac:dyDescent="0.25">
      <c r="C335" s="79" t="s">
        <v>0</v>
      </c>
      <c r="D335" s="80"/>
      <c r="E335" s="81">
        <f>SUM(E334:E334)</f>
        <v>0</v>
      </c>
    </row>
    <row r="337" spans="3:5" x14ac:dyDescent="0.25">
      <c r="C337" s="15" t="s">
        <v>165</v>
      </c>
      <c r="D337" s="130"/>
      <c r="E337" s="193">
        <v>44469</v>
      </c>
    </row>
    <row r="338" spans="3:5" x14ac:dyDescent="0.25">
      <c r="C338" s="99" t="s">
        <v>125</v>
      </c>
      <c r="E338" s="213">
        <v>12506990.119999999</v>
      </c>
    </row>
    <row r="339" spans="3:5" x14ac:dyDescent="0.25">
      <c r="C339" s="99" t="s">
        <v>111</v>
      </c>
      <c r="E339" s="213">
        <v>0</v>
      </c>
    </row>
    <row r="340" spans="3:5" x14ac:dyDescent="0.25">
      <c r="C340" s="99" t="s">
        <v>289</v>
      </c>
      <c r="E340" s="213">
        <v>0</v>
      </c>
    </row>
    <row r="341" spans="3:5" x14ac:dyDescent="0.25">
      <c r="C341" s="99" t="s">
        <v>112</v>
      </c>
      <c r="E341" s="213">
        <v>353257.63500000001</v>
      </c>
    </row>
    <row r="342" spans="3:5" x14ac:dyDescent="0.25">
      <c r="C342" s="79" t="s">
        <v>0</v>
      </c>
      <c r="D342" s="80"/>
      <c r="E342" s="81">
        <f>SUM(E338:E341)</f>
        <v>12860247.754999999</v>
      </c>
    </row>
    <row r="343" spans="3:5" x14ac:dyDescent="0.25">
      <c r="E343" s="139"/>
    </row>
    <row r="344" spans="3:5" x14ac:dyDescent="0.25">
      <c r="C344" s="231" t="s">
        <v>195</v>
      </c>
      <c r="D344" s="231"/>
    </row>
    <row r="345" spans="3:5" x14ac:dyDescent="0.25">
      <c r="C345" s="268" t="s">
        <v>49</v>
      </c>
      <c r="D345" s="268"/>
    </row>
    <row r="346" spans="3:5" x14ac:dyDescent="0.25">
      <c r="C346" s="1" t="s">
        <v>1</v>
      </c>
    </row>
    <row r="347" spans="3:5" x14ac:dyDescent="0.25">
      <c r="C347" s="53"/>
      <c r="D347" s="53"/>
    </row>
    <row r="348" spans="3:5" x14ac:dyDescent="0.25">
      <c r="C348" s="49" t="s">
        <v>2</v>
      </c>
      <c r="D348" s="130"/>
      <c r="E348" s="193">
        <v>44469</v>
      </c>
    </row>
    <row r="349" spans="3:5" x14ac:dyDescent="0.25">
      <c r="C349" s="59" t="s">
        <v>184</v>
      </c>
      <c r="E349" s="85"/>
    </row>
    <row r="350" spans="3:5" x14ac:dyDescent="0.25">
      <c r="C350" s="48" t="s">
        <v>0</v>
      </c>
      <c r="E350" s="36">
        <f>SUM(E349:E349)</f>
        <v>0</v>
      </c>
    </row>
    <row r="353" spans="1:6" x14ac:dyDescent="0.25">
      <c r="C353" s="231" t="s">
        <v>197</v>
      </c>
      <c r="D353" s="231"/>
    </row>
    <row r="354" spans="1:6" x14ac:dyDescent="0.25">
      <c r="C354" s="268" t="s">
        <v>49</v>
      </c>
      <c r="D354" s="268"/>
    </row>
    <row r="355" spans="1:6" x14ac:dyDescent="0.25">
      <c r="C355" s="1" t="s">
        <v>1</v>
      </c>
    </row>
    <row r="356" spans="1:6" x14ac:dyDescent="0.25">
      <c r="C356" s="53"/>
      <c r="D356" s="53"/>
    </row>
    <row r="357" spans="1:6" x14ac:dyDescent="0.25">
      <c r="C357" s="49" t="s">
        <v>196</v>
      </c>
      <c r="D357" s="130"/>
      <c r="E357" s="193">
        <v>44469</v>
      </c>
    </row>
    <row r="358" spans="1:6" ht="13.8" x14ac:dyDescent="0.3">
      <c r="A358" s="200"/>
      <c r="B358" s="200"/>
      <c r="C358" s="59" t="s">
        <v>126</v>
      </c>
      <c r="D358" s="53"/>
      <c r="E358" s="85">
        <v>0</v>
      </c>
      <c r="F358" s="192"/>
    </row>
    <row r="359" spans="1:6" ht="13.8" x14ac:dyDescent="0.3">
      <c r="A359" s="200"/>
      <c r="B359" s="200"/>
      <c r="C359" s="59" t="s">
        <v>130</v>
      </c>
      <c r="E359" s="85">
        <v>0</v>
      </c>
      <c r="F359" s="192"/>
    </row>
    <row r="360" spans="1:6" ht="13.8" x14ac:dyDescent="0.3">
      <c r="A360" s="200"/>
      <c r="B360" s="200"/>
      <c r="C360" s="59" t="s">
        <v>324</v>
      </c>
      <c r="E360" s="85">
        <v>0</v>
      </c>
      <c r="F360" s="192"/>
    </row>
    <row r="361" spans="1:6" x14ac:dyDescent="0.25">
      <c r="C361" s="59" t="s">
        <v>139</v>
      </c>
      <c r="E361" s="85">
        <v>0</v>
      </c>
    </row>
    <row r="362" spans="1:6" x14ac:dyDescent="0.25">
      <c r="C362" s="48" t="s">
        <v>0</v>
      </c>
      <c r="E362" s="36">
        <f>SUM(E361:E361)</f>
        <v>0</v>
      </c>
    </row>
    <row r="364" spans="1:6" ht="13.8" x14ac:dyDescent="0.3">
      <c r="A364" s="200"/>
      <c r="B364" s="200"/>
      <c r="C364" s="49" t="s">
        <v>110</v>
      </c>
      <c r="D364" s="130"/>
      <c r="E364" s="193">
        <v>44469</v>
      </c>
      <c r="F364" s="192"/>
    </row>
    <row r="365" spans="1:6" ht="13.8" x14ac:dyDescent="0.3">
      <c r="A365" s="200"/>
      <c r="B365" s="200"/>
      <c r="C365" s="59" t="s">
        <v>126</v>
      </c>
      <c r="D365" s="53"/>
      <c r="E365" s="85">
        <v>17417674.712999865</v>
      </c>
      <c r="F365" s="192"/>
    </row>
    <row r="366" spans="1:6" ht="13.8" x14ac:dyDescent="0.3">
      <c r="A366" s="200"/>
      <c r="B366" s="200"/>
      <c r="C366" s="59" t="s">
        <v>130</v>
      </c>
      <c r="E366" s="85">
        <v>-3813.4529999997399</v>
      </c>
      <c r="F366" s="192"/>
    </row>
    <row r="367" spans="1:6" ht="13.8" x14ac:dyDescent="0.3">
      <c r="A367" s="200"/>
      <c r="B367" s="200"/>
      <c r="C367" s="59" t="s">
        <v>324</v>
      </c>
      <c r="E367" s="85">
        <v>12606349.76</v>
      </c>
      <c r="F367" s="192"/>
    </row>
    <row r="368" spans="1:6" ht="13.8" x14ac:dyDescent="0.3">
      <c r="A368" s="200"/>
      <c r="B368" s="200"/>
      <c r="C368" s="59" t="s">
        <v>139</v>
      </c>
      <c r="E368" s="85">
        <v>16441415.1719999</v>
      </c>
      <c r="F368" s="192"/>
    </row>
    <row r="369" spans="1:6" ht="13.8" x14ac:dyDescent="0.3">
      <c r="A369" s="200"/>
      <c r="B369" s="200"/>
      <c r="C369" s="48" t="s">
        <v>0</v>
      </c>
      <c r="E369" s="36">
        <f>SUM(E365:E368)</f>
        <v>46461626.191999771</v>
      </c>
      <c r="F369" s="192"/>
    </row>
    <row r="370" spans="1:6" ht="13.8" x14ac:dyDescent="0.3">
      <c r="A370" s="200"/>
      <c r="B370" s="200"/>
      <c r="F370" s="192"/>
    </row>
    <row r="371" spans="1:6" x14ac:dyDescent="0.25">
      <c r="C371" s="231" t="s">
        <v>198</v>
      </c>
      <c r="D371" s="231"/>
    </row>
    <row r="372" spans="1:6" x14ac:dyDescent="0.25">
      <c r="C372" s="268" t="s">
        <v>49</v>
      </c>
      <c r="D372" s="268"/>
    </row>
    <row r="373" spans="1:6" x14ac:dyDescent="0.25">
      <c r="C373" s="1" t="s">
        <v>1</v>
      </c>
    </row>
    <row r="374" spans="1:6" x14ac:dyDescent="0.25">
      <c r="C374" s="53"/>
      <c r="D374" s="53"/>
    </row>
    <row r="375" spans="1:6" x14ac:dyDescent="0.25">
      <c r="C375" s="49" t="s">
        <v>2</v>
      </c>
      <c r="D375" s="130"/>
      <c r="E375" s="193">
        <v>44469</v>
      </c>
    </row>
    <row r="376" spans="1:6" x14ac:dyDescent="0.25">
      <c r="C376" s="59" t="s">
        <v>184</v>
      </c>
      <c r="E376" s="85"/>
    </row>
    <row r="377" spans="1:6" x14ac:dyDescent="0.25">
      <c r="C377" s="48" t="s">
        <v>0</v>
      </c>
      <c r="E377" s="36">
        <f>SUM(E376:E376)</f>
        <v>0</v>
      </c>
    </row>
    <row r="379" spans="1:6" ht="13.8" x14ac:dyDescent="0.3">
      <c r="A379" s="200"/>
      <c r="B379" s="200"/>
      <c r="C379" s="47"/>
      <c r="D379" s="200"/>
      <c r="E379" s="200"/>
      <c r="F379" s="192"/>
    </row>
    <row r="380" spans="1:6" ht="13.8" x14ac:dyDescent="0.3">
      <c r="A380" s="200"/>
      <c r="B380" s="200"/>
      <c r="C380" s="172" t="s">
        <v>168</v>
      </c>
      <c r="D380" s="172"/>
    </row>
    <row r="381" spans="1:6" ht="13.8" x14ac:dyDescent="0.3">
      <c r="A381" s="200"/>
      <c r="B381" s="200"/>
      <c r="C381" s="47" t="s">
        <v>49</v>
      </c>
      <c r="D381" s="99"/>
    </row>
    <row r="382" spans="1:6" ht="13.8" x14ac:dyDescent="0.3">
      <c r="A382" s="200"/>
      <c r="B382" s="200"/>
      <c r="C382" s="1" t="s">
        <v>1</v>
      </c>
      <c r="D382" s="99"/>
    </row>
    <row r="383" spans="1:6" ht="13.8" x14ac:dyDescent="0.3">
      <c r="A383" s="200"/>
      <c r="B383" s="200"/>
      <c r="C383" s="99"/>
      <c r="D383" s="53"/>
    </row>
    <row r="384" spans="1:6" ht="13.8" x14ac:dyDescent="0.3">
      <c r="A384" s="200"/>
      <c r="B384" s="200"/>
      <c r="C384" s="49" t="s">
        <v>2</v>
      </c>
      <c r="D384" s="130"/>
      <c r="E384" s="193">
        <v>44469</v>
      </c>
    </row>
    <row r="385" spans="3:5" x14ac:dyDescent="0.25">
      <c r="C385" s="59" t="s">
        <v>127</v>
      </c>
      <c r="E385" s="85">
        <v>171310641.5189999</v>
      </c>
    </row>
    <row r="386" spans="3:5" x14ac:dyDescent="0.25">
      <c r="C386" s="99" t="s">
        <v>325</v>
      </c>
      <c r="E386" s="85">
        <v>0</v>
      </c>
    </row>
    <row r="387" spans="3:5" x14ac:dyDescent="0.25">
      <c r="C387" s="99" t="s">
        <v>326</v>
      </c>
      <c r="E387" s="85">
        <v>132908912.39</v>
      </c>
    </row>
    <row r="388" spans="3:5" x14ac:dyDescent="0.25">
      <c r="C388" s="59" t="s">
        <v>140</v>
      </c>
      <c r="E388" s="85">
        <v>37381809.905999966</v>
      </c>
    </row>
    <row r="389" spans="3:5" x14ac:dyDescent="0.25">
      <c r="C389" s="48" t="s">
        <v>0</v>
      </c>
      <c r="E389" s="37">
        <f>SUM(E385:E388)</f>
        <v>341601363.81499988</v>
      </c>
    </row>
    <row r="391" spans="3:5" x14ac:dyDescent="0.25">
      <c r="C391" s="172" t="s">
        <v>199</v>
      </c>
    </row>
    <row r="392" spans="3:5" x14ac:dyDescent="0.25">
      <c r="C392" s="43" t="s">
        <v>44</v>
      </c>
    </row>
    <row r="393" spans="3:5" x14ac:dyDescent="0.25">
      <c r="C393" s="1" t="s">
        <v>1</v>
      </c>
    </row>
    <row r="394" spans="3:5" x14ac:dyDescent="0.25">
      <c r="C394" s="1"/>
    </row>
    <row r="395" spans="3:5" x14ac:dyDescent="0.25">
      <c r="C395" s="49" t="s">
        <v>2</v>
      </c>
      <c r="D395" s="130"/>
      <c r="E395" s="193">
        <v>44469</v>
      </c>
    </row>
    <row r="396" spans="3:5" x14ac:dyDescent="0.25">
      <c r="C396" s="59" t="s">
        <v>169</v>
      </c>
      <c r="E396" s="85">
        <v>128232610.178</v>
      </c>
    </row>
    <row r="397" spans="3:5" x14ac:dyDescent="0.25">
      <c r="C397" s="99" t="s">
        <v>327</v>
      </c>
      <c r="E397" s="85">
        <v>0</v>
      </c>
    </row>
    <row r="398" spans="3:5" x14ac:dyDescent="0.25">
      <c r="C398" s="99" t="s">
        <v>328</v>
      </c>
      <c r="E398" s="85">
        <v>0</v>
      </c>
    </row>
    <row r="399" spans="3:5" x14ac:dyDescent="0.25">
      <c r="C399" s="59" t="s">
        <v>141</v>
      </c>
      <c r="E399" s="85">
        <v>4471994.0810000002</v>
      </c>
    </row>
    <row r="400" spans="3:5" x14ac:dyDescent="0.25">
      <c r="C400" s="48" t="s">
        <v>0</v>
      </c>
      <c r="E400" s="36">
        <f>SUM(E396:E399)</f>
        <v>132704604.259</v>
      </c>
    </row>
    <row r="402" spans="3:5" x14ac:dyDescent="0.25">
      <c r="C402" s="231" t="s">
        <v>175</v>
      </c>
      <c r="D402" s="231"/>
      <c r="E402" s="231"/>
    </row>
    <row r="403" spans="3:5" x14ac:dyDescent="0.25">
      <c r="C403" s="44" t="s">
        <v>44</v>
      </c>
      <c r="D403" s="50"/>
      <c r="E403" s="50"/>
    </row>
    <row r="404" spans="3:5" x14ac:dyDescent="0.25">
      <c r="C404" s="1" t="s">
        <v>1</v>
      </c>
      <c r="D404" s="51"/>
      <c r="E404" s="51"/>
    </row>
    <row r="405" spans="3:5" x14ac:dyDescent="0.25">
      <c r="C405" s="51"/>
      <c r="D405" s="51"/>
      <c r="E405" s="51"/>
    </row>
    <row r="406" spans="3:5" x14ac:dyDescent="0.25">
      <c r="C406" s="49" t="s">
        <v>2</v>
      </c>
      <c r="D406" s="130"/>
      <c r="E406" s="193">
        <v>44469</v>
      </c>
    </row>
    <row r="407" spans="3:5" x14ac:dyDescent="0.25">
      <c r="C407" s="209" t="s">
        <v>91</v>
      </c>
      <c r="D407" s="53"/>
      <c r="E407" s="38"/>
    </row>
    <row r="408" spans="3:5" x14ac:dyDescent="0.25">
      <c r="C408" s="46" t="s">
        <v>128</v>
      </c>
      <c r="E408" s="38">
        <v>339990.06800000014</v>
      </c>
    </row>
    <row r="409" spans="3:5" x14ac:dyDescent="0.25">
      <c r="C409" s="99" t="s">
        <v>329</v>
      </c>
      <c r="E409" s="38">
        <v>0</v>
      </c>
    </row>
    <row r="410" spans="3:5" x14ac:dyDescent="0.25">
      <c r="C410" s="99" t="s">
        <v>330</v>
      </c>
      <c r="E410" s="38">
        <v>4416557.176</v>
      </c>
    </row>
    <row r="411" spans="3:5" x14ac:dyDescent="0.25">
      <c r="C411" s="46" t="s">
        <v>170</v>
      </c>
      <c r="E411" s="38">
        <v>123335.78000000001</v>
      </c>
    </row>
    <row r="412" spans="3:5" x14ac:dyDescent="0.25">
      <c r="C412" s="44" t="s">
        <v>8</v>
      </c>
      <c r="D412" s="48"/>
      <c r="E412" s="45">
        <f>SUM(E408:E411)</f>
        <v>4879883.0240000002</v>
      </c>
    </row>
    <row r="413" spans="3:5" x14ac:dyDescent="0.25">
      <c r="C413" s="44" t="s">
        <v>90</v>
      </c>
      <c r="E413" s="38"/>
    </row>
    <row r="414" spans="3:5" x14ac:dyDescent="0.25">
      <c r="C414" s="46" t="s">
        <v>129</v>
      </c>
      <c r="E414" s="38">
        <v>8739801.6449999884</v>
      </c>
    </row>
    <row r="415" spans="3:5" x14ac:dyDescent="0.25">
      <c r="C415" s="46" t="s">
        <v>131</v>
      </c>
      <c r="E415" s="38">
        <v>3813.453</v>
      </c>
    </row>
    <row r="416" spans="3:5" x14ac:dyDescent="0.25">
      <c r="C416" s="99" t="s">
        <v>331</v>
      </c>
      <c r="E416" s="38">
        <v>55418412.380000003</v>
      </c>
    </row>
    <row r="417" spans="3:6" x14ac:dyDescent="0.25">
      <c r="C417" s="46" t="s">
        <v>142</v>
      </c>
      <c r="E417" s="38">
        <v>6881171.2339999871</v>
      </c>
    </row>
    <row r="418" spans="3:6" x14ac:dyDescent="0.25">
      <c r="C418" s="44" t="s">
        <v>8</v>
      </c>
      <c r="D418" s="48"/>
      <c r="E418" s="45">
        <f>SUM(E414:E417)</f>
        <v>71043198.711999983</v>
      </c>
    </row>
    <row r="419" spans="3:6" x14ac:dyDescent="0.25">
      <c r="E419" s="85"/>
    </row>
    <row r="420" spans="3:6" x14ac:dyDescent="0.25">
      <c r="C420" s="48" t="s">
        <v>0</v>
      </c>
      <c r="E420" s="37">
        <f>+E412+E418</f>
        <v>75923081.735999987</v>
      </c>
    </row>
    <row r="421" spans="3:6" x14ac:dyDescent="0.25">
      <c r="C421" s="53"/>
      <c r="D421" s="136"/>
    </row>
    <row r="422" spans="3:6" x14ac:dyDescent="0.25">
      <c r="C422" s="53"/>
      <c r="D422" s="136"/>
    </row>
    <row r="423" spans="3:6" x14ac:dyDescent="0.25">
      <c r="C423" s="231" t="s">
        <v>176</v>
      </c>
      <c r="D423" s="231"/>
      <c r="E423" s="231"/>
    </row>
    <row r="424" spans="3:6" x14ac:dyDescent="0.25">
      <c r="C424" s="44" t="s">
        <v>44</v>
      </c>
      <c r="D424" s="50"/>
      <c r="E424" s="50"/>
    </row>
    <row r="425" spans="3:6" x14ac:dyDescent="0.25">
      <c r="C425" s="51" t="s">
        <v>25</v>
      </c>
      <c r="D425" s="51"/>
      <c r="E425" s="51"/>
    </row>
    <row r="426" spans="3:6" x14ac:dyDescent="0.25">
      <c r="C426" s="51"/>
      <c r="D426" s="51"/>
      <c r="E426" s="51"/>
    </row>
    <row r="427" spans="3:6" x14ac:dyDescent="0.25">
      <c r="C427" s="49" t="s">
        <v>2</v>
      </c>
      <c r="D427" s="130"/>
      <c r="E427" s="193">
        <v>44469</v>
      </c>
    </row>
    <row r="428" spans="3:6" x14ac:dyDescent="0.25">
      <c r="C428" s="209" t="s">
        <v>125</v>
      </c>
      <c r="D428" s="53"/>
      <c r="E428" s="38"/>
      <c r="F428" s="85"/>
    </row>
    <row r="429" spans="3:6" x14ac:dyDescent="0.25">
      <c r="C429" s="46" t="s">
        <v>171</v>
      </c>
      <c r="D429" s="53"/>
      <c r="E429" s="38">
        <v>-1786571.6690000002</v>
      </c>
    </row>
    <row r="430" spans="3:6" x14ac:dyDescent="0.25">
      <c r="C430" s="46" t="s">
        <v>172</v>
      </c>
      <c r="D430" s="53"/>
      <c r="E430" s="38">
        <v>2717378.4109999998</v>
      </c>
    </row>
    <row r="431" spans="3:6" x14ac:dyDescent="0.25">
      <c r="C431" s="44" t="s">
        <v>8</v>
      </c>
      <c r="E431" s="45">
        <f>SUM(E429:E430)</f>
        <v>930806.74199999962</v>
      </c>
    </row>
    <row r="432" spans="3:6" x14ac:dyDescent="0.25">
      <c r="C432" s="209" t="s">
        <v>111</v>
      </c>
      <c r="E432" s="45"/>
    </row>
    <row r="433" spans="3:5" x14ac:dyDescent="0.25">
      <c r="C433" s="46" t="s">
        <v>332</v>
      </c>
      <c r="E433" s="45">
        <v>0</v>
      </c>
    </row>
    <row r="434" spans="3:5" x14ac:dyDescent="0.25">
      <c r="C434" s="46" t="s">
        <v>333</v>
      </c>
      <c r="E434" s="45">
        <v>0</v>
      </c>
    </row>
    <row r="435" spans="3:5" x14ac:dyDescent="0.25">
      <c r="C435" s="44" t="s">
        <v>8</v>
      </c>
      <c r="E435" s="45">
        <f>SUM(E433:E434)</f>
        <v>0</v>
      </c>
    </row>
    <row r="436" spans="3:5" x14ac:dyDescent="0.25">
      <c r="C436" s="209" t="s">
        <v>289</v>
      </c>
      <c r="E436" s="45"/>
    </row>
    <row r="437" spans="3:5" x14ac:dyDescent="0.25">
      <c r="C437" s="46" t="s">
        <v>334</v>
      </c>
      <c r="E437" s="38">
        <v>-101844364.105</v>
      </c>
    </row>
    <row r="438" spans="3:5" x14ac:dyDescent="0.25">
      <c r="C438" s="46" t="s">
        <v>335</v>
      </c>
      <c r="E438" s="38">
        <v>127019996.079</v>
      </c>
    </row>
    <row r="439" spans="3:5" x14ac:dyDescent="0.25">
      <c r="C439" s="44" t="s">
        <v>8</v>
      </c>
      <c r="E439" s="45">
        <f>SUM(E437:E438)</f>
        <v>25175631.973999992</v>
      </c>
    </row>
    <row r="440" spans="3:5" x14ac:dyDescent="0.25">
      <c r="C440" s="209" t="s">
        <v>112</v>
      </c>
      <c r="E440" s="45"/>
    </row>
    <row r="441" spans="3:5" x14ac:dyDescent="0.25">
      <c r="C441" s="46" t="s">
        <v>173</v>
      </c>
      <c r="D441" s="53"/>
      <c r="E441" s="38">
        <v>-35772.76200000001</v>
      </c>
    </row>
    <row r="442" spans="3:5" x14ac:dyDescent="0.25">
      <c r="C442" s="46" t="s">
        <v>174</v>
      </c>
      <c r="D442" s="53"/>
      <c r="E442" s="38">
        <v>4035109.39</v>
      </c>
    </row>
    <row r="443" spans="3:5" x14ac:dyDescent="0.25">
      <c r="C443" s="44" t="s">
        <v>8</v>
      </c>
      <c r="E443" s="45">
        <f>SUM(E441:E442)</f>
        <v>3999336.628</v>
      </c>
    </row>
    <row r="444" spans="3:5" x14ac:dyDescent="0.25">
      <c r="C444" s="48" t="s">
        <v>0</v>
      </c>
      <c r="E444" s="37">
        <f>+E431+E443+E435+E439</f>
        <v>30105775.343999989</v>
      </c>
    </row>
    <row r="445" spans="3:5" x14ac:dyDescent="0.25">
      <c r="C445" s="48"/>
      <c r="E445" s="214"/>
    </row>
    <row r="446" spans="3:5" x14ac:dyDescent="0.25">
      <c r="C446" s="231" t="s">
        <v>177</v>
      </c>
      <c r="D446" s="231"/>
      <c r="E446" s="231"/>
    </row>
    <row r="447" spans="3:5" x14ac:dyDescent="0.25">
      <c r="C447" s="44" t="s">
        <v>44</v>
      </c>
      <c r="D447" s="50"/>
      <c r="E447" s="50"/>
    </row>
    <row r="448" spans="3:5" x14ac:dyDescent="0.25">
      <c r="C448" s="51" t="s">
        <v>25</v>
      </c>
      <c r="D448" s="51"/>
      <c r="E448" s="51"/>
    </row>
    <row r="449" spans="1:6" x14ac:dyDescent="0.25">
      <c r="C449" s="51"/>
      <c r="D449" s="51"/>
      <c r="E449" s="51"/>
    </row>
    <row r="450" spans="1:6" x14ac:dyDescent="0.25">
      <c r="C450" s="49" t="s">
        <v>2</v>
      </c>
      <c r="D450" s="130"/>
      <c r="E450" s="193">
        <v>44469</v>
      </c>
    </row>
    <row r="451" spans="1:6" x14ac:dyDescent="0.25">
      <c r="C451" s="48" t="s">
        <v>166</v>
      </c>
    </row>
    <row r="452" spans="1:6" x14ac:dyDescent="0.25">
      <c r="C452" s="46" t="s">
        <v>178</v>
      </c>
      <c r="E452" s="38">
        <v>12611750.310999995</v>
      </c>
    </row>
    <row r="453" spans="1:6" x14ac:dyDescent="0.25">
      <c r="C453" s="46" t="s">
        <v>336</v>
      </c>
      <c r="E453" s="38">
        <v>0</v>
      </c>
    </row>
    <row r="454" spans="1:6" x14ac:dyDescent="0.25">
      <c r="C454" s="46" t="s">
        <v>337</v>
      </c>
      <c r="E454" s="38">
        <v>34083342.561999999</v>
      </c>
    </row>
    <row r="455" spans="1:6" x14ac:dyDescent="0.25">
      <c r="C455" s="46" t="s">
        <v>179</v>
      </c>
      <c r="E455" s="38">
        <v>4482259.8230000017</v>
      </c>
    </row>
    <row r="456" spans="1:6" x14ac:dyDescent="0.25">
      <c r="C456" s="44" t="s">
        <v>8</v>
      </c>
      <c r="E456" s="37">
        <f>SUM(E452:E455)</f>
        <v>51177352.695999995</v>
      </c>
    </row>
    <row r="457" spans="1:6" x14ac:dyDescent="0.25">
      <c r="C457" s="48" t="s">
        <v>167</v>
      </c>
      <c r="E457" s="214"/>
    </row>
    <row r="458" spans="1:6" x14ac:dyDescent="0.25">
      <c r="C458" s="59" t="s">
        <v>180</v>
      </c>
      <c r="E458" s="84">
        <v>1102710.6720000028</v>
      </c>
    </row>
    <row r="459" spans="1:6" x14ac:dyDescent="0.25">
      <c r="C459" s="46" t="s">
        <v>338</v>
      </c>
      <c r="E459" s="84">
        <v>0</v>
      </c>
    </row>
    <row r="460" spans="1:6" x14ac:dyDescent="0.25">
      <c r="C460" s="46" t="s">
        <v>339</v>
      </c>
      <c r="E460" s="84">
        <v>-192381.462</v>
      </c>
    </row>
    <row r="461" spans="1:6" x14ac:dyDescent="0.25">
      <c r="C461" s="59" t="s">
        <v>181</v>
      </c>
      <c r="E461" s="85">
        <v>-943367.48700000101</v>
      </c>
    </row>
    <row r="462" spans="1:6" x14ac:dyDescent="0.25">
      <c r="C462" s="44" t="s">
        <v>8</v>
      </c>
      <c r="E462" s="37">
        <f>SUM(E458:E461)</f>
        <v>-33038.276999998256</v>
      </c>
    </row>
    <row r="463" spans="1:6" s="32" customFormat="1" x14ac:dyDescent="0.25">
      <c r="A463" s="59"/>
      <c r="B463" s="59"/>
      <c r="C463" s="53"/>
      <c r="D463" s="136"/>
      <c r="E463" s="85"/>
      <c r="F463" s="59"/>
    </row>
    <row r="464" spans="1:6" s="51" customFormat="1" x14ac:dyDescent="0.25">
      <c r="A464" s="59"/>
      <c r="B464" s="59"/>
      <c r="C464" s="48" t="s">
        <v>0</v>
      </c>
      <c r="D464" s="136"/>
      <c r="E464" s="37">
        <f>+E462+E456</f>
        <v>51144314.419</v>
      </c>
      <c r="F464" s="59"/>
    </row>
    <row r="465" spans="1:6" s="32" customFormat="1" x14ac:dyDescent="0.25">
      <c r="A465" s="59"/>
      <c r="B465" s="59"/>
      <c r="C465" s="48"/>
      <c r="D465" s="136"/>
      <c r="E465" s="214"/>
      <c r="F465" s="59"/>
    </row>
    <row r="466" spans="1:6" s="32" customFormat="1" x14ac:dyDescent="0.25">
      <c r="A466" s="59"/>
      <c r="B466" s="59"/>
      <c r="C466" s="231" t="s">
        <v>202</v>
      </c>
      <c r="D466" s="231"/>
      <c r="E466" s="59"/>
      <c r="F466" s="59"/>
    </row>
    <row r="467" spans="1:6" s="32" customFormat="1" x14ac:dyDescent="0.25">
      <c r="A467" s="59"/>
      <c r="B467" s="59"/>
      <c r="C467" s="41" t="s">
        <v>33</v>
      </c>
      <c r="D467" s="10"/>
      <c r="E467" s="59"/>
      <c r="F467" s="59"/>
    </row>
    <row r="468" spans="1:6" s="32" customFormat="1" x14ac:dyDescent="0.25">
      <c r="A468" s="59"/>
      <c r="B468" s="59"/>
      <c r="C468" s="51" t="s">
        <v>25</v>
      </c>
      <c r="D468" s="10"/>
      <c r="E468" s="59"/>
      <c r="F468" s="59"/>
    </row>
    <row r="469" spans="1:6" s="32" customFormat="1" x14ac:dyDescent="0.25">
      <c r="A469" s="59"/>
      <c r="B469" s="59"/>
      <c r="C469" s="39"/>
      <c r="D469" s="35"/>
      <c r="E469" s="59"/>
      <c r="F469" s="59"/>
    </row>
    <row r="470" spans="1:6" s="32" customFormat="1" x14ac:dyDescent="0.25">
      <c r="A470" s="59"/>
      <c r="B470" s="59"/>
      <c r="C470" s="16" t="s">
        <v>58</v>
      </c>
      <c r="D470" s="130"/>
      <c r="E470" s="193">
        <v>44469</v>
      </c>
      <c r="F470" s="59"/>
    </row>
    <row r="471" spans="1:6" s="32" customFormat="1" x14ac:dyDescent="0.25">
      <c r="A471" s="59"/>
      <c r="B471" s="59"/>
      <c r="C471" s="39" t="s">
        <v>184</v>
      </c>
      <c r="D471" s="59"/>
      <c r="E471" s="40"/>
      <c r="F471" s="59"/>
    </row>
    <row r="472" spans="1:6" s="32" customFormat="1" x14ac:dyDescent="0.25">
      <c r="A472" s="59"/>
      <c r="B472" s="59"/>
      <c r="C472" s="41" t="s">
        <v>0</v>
      </c>
      <c r="D472" s="59"/>
      <c r="E472" s="21">
        <f>SUM(E471:E471)</f>
        <v>0</v>
      </c>
      <c r="F472" s="59"/>
    </row>
    <row r="473" spans="1:6" x14ac:dyDescent="0.25">
      <c r="C473" s="48"/>
      <c r="D473" s="136"/>
      <c r="E473" s="214"/>
    </row>
    <row r="474" spans="1:6" x14ac:dyDescent="0.25">
      <c r="C474" s="231" t="s">
        <v>201</v>
      </c>
      <c r="D474" s="231"/>
    </row>
    <row r="475" spans="1:6" x14ac:dyDescent="0.25">
      <c r="C475" s="41" t="s">
        <v>33</v>
      </c>
      <c r="D475" s="10"/>
    </row>
    <row r="476" spans="1:6" x14ac:dyDescent="0.25">
      <c r="C476" s="51" t="s">
        <v>25</v>
      </c>
      <c r="D476" s="10"/>
    </row>
    <row r="477" spans="1:6" x14ac:dyDescent="0.25">
      <c r="C477" s="39"/>
      <c r="D477" s="35"/>
    </row>
    <row r="478" spans="1:6" x14ac:dyDescent="0.25">
      <c r="C478" s="16" t="s">
        <v>58</v>
      </c>
      <c r="D478" s="130"/>
      <c r="E478" s="193">
        <v>44469</v>
      </c>
    </row>
    <row r="479" spans="1:6" x14ac:dyDescent="0.25">
      <c r="C479" s="39" t="s">
        <v>184</v>
      </c>
      <c r="E479" s="40"/>
    </row>
    <row r="480" spans="1:6" x14ac:dyDescent="0.25">
      <c r="C480" s="41" t="s">
        <v>0</v>
      </c>
      <c r="E480" s="21">
        <f>SUM(E479:E479)</f>
        <v>0</v>
      </c>
    </row>
    <row r="481" spans="3:5" x14ac:dyDescent="0.25">
      <c r="C481" s="53"/>
      <c r="D481" s="136"/>
    </row>
    <row r="482" spans="3:5" x14ac:dyDescent="0.25">
      <c r="C482" s="53"/>
      <c r="D482" s="136"/>
    </row>
    <row r="483" spans="3:5" x14ac:dyDescent="0.25">
      <c r="C483" s="231" t="s">
        <v>183</v>
      </c>
      <c r="D483" s="231"/>
    </row>
    <row r="484" spans="3:5" x14ac:dyDescent="0.25">
      <c r="C484" s="41" t="s">
        <v>33</v>
      </c>
      <c r="D484" s="10"/>
    </row>
    <row r="485" spans="3:5" x14ac:dyDescent="0.25">
      <c r="C485" s="51" t="s">
        <v>25</v>
      </c>
      <c r="D485" s="10"/>
    </row>
    <row r="486" spans="3:5" x14ac:dyDescent="0.25">
      <c r="C486" s="39"/>
      <c r="D486" s="35"/>
    </row>
    <row r="487" spans="3:5" x14ac:dyDescent="0.25">
      <c r="C487" s="16" t="s">
        <v>58</v>
      </c>
      <c r="D487" s="130"/>
      <c r="E487" s="193">
        <v>44469</v>
      </c>
    </row>
    <row r="488" spans="3:5" x14ac:dyDescent="0.25">
      <c r="C488" s="39" t="s">
        <v>182</v>
      </c>
      <c r="E488" s="40">
        <v>1935297.19</v>
      </c>
    </row>
    <row r="489" spans="3:5" x14ac:dyDescent="0.25">
      <c r="C489" s="46" t="s">
        <v>340</v>
      </c>
      <c r="E489" s="40">
        <v>0</v>
      </c>
    </row>
    <row r="490" spans="3:5" x14ac:dyDescent="0.25">
      <c r="C490" s="46" t="s">
        <v>341</v>
      </c>
      <c r="E490" s="40">
        <v>1401000</v>
      </c>
    </row>
    <row r="491" spans="3:5" x14ac:dyDescent="0.25">
      <c r="C491" s="39" t="s">
        <v>256</v>
      </c>
      <c r="E491" s="40">
        <v>1925664.6749999998</v>
      </c>
    </row>
    <row r="492" spans="3:5" x14ac:dyDescent="0.25">
      <c r="C492" s="41" t="s">
        <v>0</v>
      </c>
      <c r="E492" s="21">
        <f>SUM(E488:E491)</f>
        <v>5261961.8650000002</v>
      </c>
    </row>
    <row r="493" spans="3:5" x14ac:dyDescent="0.25">
      <c r="C493" s="41"/>
      <c r="E493" s="52"/>
    </row>
    <row r="494" spans="3:5" x14ac:dyDescent="0.25">
      <c r="C494" s="39"/>
      <c r="E494" s="10"/>
    </row>
    <row r="496" spans="3:5" x14ac:dyDescent="0.25">
      <c r="C496" s="231" t="s">
        <v>203</v>
      </c>
      <c r="D496" s="231"/>
      <c r="E496" s="231"/>
    </row>
    <row r="497" spans="3:5" x14ac:dyDescent="0.25">
      <c r="C497" s="48" t="s">
        <v>44</v>
      </c>
    </row>
    <row r="499" spans="3:5" x14ac:dyDescent="0.25">
      <c r="C499" s="215" t="s">
        <v>82</v>
      </c>
      <c r="E499" s="216">
        <v>44469</v>
      </c>
    </row>
    <row r="500" spans="3:5" x14ac:dyDescent="0.25">
      <c r="C500" s="215" t="s">
        <v>60</v>
      </c>
      <c r="D500" s="48"/>
      <c r="E500" s="217"/>
    </row>
    <row r="501" spans="3:5" x14ac:dyDescent="0.25">
      <c r="C501" s="218" t="s">
        <v>18</v>
      </c>
      <c r="D501" s="160"/>
      <c r="E501" s="219">
        <f>SUM(E502:E505)</f>
        <v>26572510.302000001</v>
      </c>
    </row>
    <row r="502" spans="3:5" x14ac:dyDescent="0.25">
      <c r="C502" s="220" t="s">
        <v>249</v>
      </c>
      <c r="E502" s="221">
        <v>26572510.302000001</v>
      </c>
    </row>
    <row r="503" spans="3:5" x14ac:dyDescent="0.25">
      <c r="C503" s="220" t="s">
        <v>342</v>
      </c>
      <c r="E503" s="222">
        <v>0</v>
      </c>
    </row>
    <row r="504" spans="3:5" x14ac:dyDescent="0.25">
      <c r="C504" s="220" t="s">
        <v>343</v>
      </c>
      <c r="E504" s="222">
        <v>0</v>
      </c>
    </row>
    <row r="505" spans="3:5" x14ac:dyDescent="0.25">
      <c r="C505" s="59" t="s">
        <v>250</v>
      </c>
      <c r="E505" s="222">
        <v>0</v>
      </c>
    </row>
    <row r="506" spans="3:5" x14ac:dyDescent="0.25">
      <c r="C506" s="218" t="s">
        <v>344</v>
      </c>
      <c r="D506" s="160"/>
      <c r="E506" s="219">
        <f>SUM(E507:E512)</f>
        <v>248203305.80500001</v>
      </c>
    </row>
    <row r="507" spans="3:5" x14ac:dyDescent="0.25">
      <c r="C507" s="220" t="s">
        <v>249</v>
      </c>
      <c r="E507" s="221">
        <v>326676492.5</v>
      </c>
    </row>
    <row r="508" spans="3:5" x14ac:dyDescent="0.25">
      <c r="C508" s="220" t="s">
        <v>251</v>
      </c>
      <c r="E508" s="222">
        <v>-99525616.548999995</v>
      </c>
    </row>
    <row r="509" spans="3:5" x14ac:dyDescent="0.25">
      <c r="C509" s="220" t="s">
        <v>342</v>
      </c>
      <c r="E509" s="222">
        <v>0</v>
      </c>
    </row>
    <row r="510" spans="3:5" x14ac:dyDescent="0.25">
      <c r="C510" s="220" t="s">
        <v>343</v>
      </c>
      <c r="E510" s="222">
        <v>16294429.854</v>
      </c>
    </row>
    <row r="511" spans="3:5" x14ac:dyDescent="0.25">
      <c r="C511" s="59" t="s">
        <v>250</v>
      </c>
      <c r="E511" s="222">
        <v>9050000</v>
      </c>
    </row>
    <row r="512" spans="3:5" x14ac:dyDescent="0.25">
      <c r="C512" s="220" t="s">
        <v>345</v>
      </c>
      <c r="E512" s="222">
        <v>-4292000</v>
      </c>
    </row>
    <row r="513" spans="3:5" x14ac:dyDescent="0.25">
      <c r="C513" s="218" t="s">
        <v>247</v>
      </c>
      <c r="D513" s="160"/>
      <c r="E513" s="223">
        <f>SUM(E514:E518)</f>
        <v>785319.20399999619</v>
      </c>
    </row>
    <row r="514" spans="3:5" x14ac:dyDescent="0.25">
      <c r="C514" s="220" t="s">
        <v>248</v>
      </c>
      <c r="E514" s="222">
        <v>34716054.181999996</v>
      </c>
    </row>
    <row r="515" spans="3:5" x14ac:dyDescent="0.25">
      <c r="C515" s="220" t="s">
        <v>251</v>
      </c>
      <c r="E515" s="222">
        <v>-33931771.728</v>
      </c>
    </row>
    <row r="516" spans="3:5" x14ac:dyDescent="0.25">
      <c r="C516" s="220" t="s">
        <v>346</v>
      </c>
      <c r="E516" s="222">
        <v>0</v>
      </c>
    </row>
    <row r="517" spans="3:5" x14ac:dyDescent="0.25">
      <c r="C517" s="220" t="s">
        <v>347</v>
      </c>
      <c r="E517" s="222">
        <v>0</v>
      </c>
    </row>
    <row r="518" spans="3:5" x14ac:dyDescent="0.25">
      <c r="C518" s="220" t="s">
        <v>257</v>
      </c>
      <c r="E518" s="222">
        <v>1036.75</v>
      </c>
    </row>
    <row r="519" spans="3:5" x14ac:dyDescent="0.25">
      <c r="C519" s="218" t="s">
        <v>258</v>
      </c>
      <c r="D519" s="160"/>
      <c r="E519" s="223">
        <f>SUM(E520:E523)</f>
        <v>2322350.7630000003</v>
      </c>
    </row>
    <row r="520" spans="3:5" x14ac:dyDescent="0.25">
      <c r="C520" s="220" t="s">
        <v>248</v>
      </c>
      <c r="E520" s="222">
        <v>2322350.7630000003</v>
      </c>
    </row>
    <row r="521" spans="3:5" x14ac:dyDescent="0.25">
      <c r="C521" s="220" t="s">
        <v>346</v>
      </c>
      <c r="E521" s="222">
        <v>0</v>
      </c>
    </row>
    <row r="522" spans="3:5" x14ac:dyDescent="0.25">
      <c r="C522" s="220" t="s">
        <v>347</v>
      </c>
      <c r="E522" s="222">
        <v>0</v>
      </c>
    </row>
    <row r="523" spans="3:5" x14ac:dyDescent="0.25">
      <c r="C523" s="220" t="s">
        <v>257</v>
      </c>
      <c r="E523" s="222">
        <v>0</v>
      </c>
    </row>
    <row r="524" spans="3:5" x14ac:dyDescent="0.25">
      <c r="C524" s="215" t="s">
        <v>61</v>
      </c>
      <c r="D524" s="48"/>
      <c r="E524" s="224">
        <f>+E506+E513+E519+E501</f>
        <v>277883486.074</v>
      </c>
    </row>
    <row r="525" spans="3:5" x14ac:dyDescent="0.25">
      <c r="C525" s="215"/>
      <c r="D525" s="48"/>
      <c r="E525" s="224"/>
    </row>
    <row r="526" spans="3:5" x14ac:dyDescent="0.25">
      <c r="C526" s="215" t="s">
        <v>62</v>
      </c>
      <c r="D526" s="48"/>
      <c r="E526" s="224"/>
    </row>
    <row r="527" spans="3:5" x14ac:dyDescent="0.25">
      <c r="C527" s="218" t="s">
        <v>16</v>
      </c>
      <c r="D527" s="160"/>
      <c r="E527" s="223">
        <f>SUM(E528:E531)</f>
        <v>77126212.214000002</v>
      </c>
    </row>
    <row r="528" spans="3:5" x14ac:dyDescent="0.25">
      <c r="C528" s="220" t="s">
        <v>249</v>
      </c>
      <c r="E528" s="208">
        <v>77084096.214000002</v>
      </c>
    </row>
    <row r="529" spans="3:6" x14ac:dyDescent="0.25">
      <c r="C529" s="220" t="s">
        <v>342</v>
      </c>
      <c r="E529" s="208">
        <v>0</v>
      </c>
    </row>
    <row r="530" spans="3:6" x14ac:dyDescent="0.25">
      <c r="C530" s="220" t="s">
        <v>343</v>
      </c>
      <c r="E530" s="208">
        <v>0</v>
      </c>
    </row>
    <row r="531" spans="3:6" x14ac:dyDescent="0.25">
      <c r="C531" s="220" t="s">
        <v>250</v>
      </c>
      <c r="E531" s="208">
        <v>42116</v>
      </c>
    </row>
    <row r="532" spans="3:6" x14ac:dyDescent="0.25">
      <c r="C532" s="218" t="s">
        <v>259</v>
      </c>
      <c r="D532" s="160"/>
      <c r="E532" s="223">
        <f>SUM(E533:E536)</f>
        <v>12840326.655999999</v>
      </c>
    </row>
    <row r="533" spans="3:6" x14ac:dyDescent="0.25">
      <c r="C533" s="220" t="s">
        <v>249</v>
      </c>
      <c r="E533" s="208">
        <v>12840326.655999999</v>
      </c>
    </row>
    <row r="534" spans="3:6" x14ac:dyDescent="0.25">
      <c r="C534" s="220" t="s">
        <v>342</v>
      </c>
      <c r="E534" s="208">
        <v>0</v>
      </c>
    </row>
    <row r="535" spans="3:6" x14ac:dyDescent="0.25">
      <c r="C535" s="220" t="s">
        <v>343</v>
      </c>
      <c r="E535" s="208">
        <v>0</v>
      </c>
    </row>
    <row r="536" spans="3:6" x14ac:dyDescent="0.25">
      <c r="C536" s="220" t="s">
        <v>250</v>
      </c>
      <c r="E536" s="208">
        <v>0</v>
      </c>
    </row>
    <row r="537" spans="3:6" x14ac:dyDescent="0.25">
      <c r="C537" s="215" t="s">
        <v>63</v>
      </c>
      <c r="D537" s="48"/>
      <c r="E537" s="224">
        <f>+E532+E527</f>
        <v>89966538.870000005</v>
      </c>
    </row>
    <row r="541" spans="3:6" x14ac:dyDescent="0.25">
      <c r="C541" s="271" t="s">
        <v>204</v>
      </c>
      <c r="D541" s="271"/>
      <c r="E541" s="271"/>
      <c r="F541" s="161"/>
    </row>
    <row r="542" spans="3:6" x14ac:dyDescent="0.25">
      <c r="C542" s="225"/>
      <c r="D542" s="225"/>
      <c r="E542" s="225"/>
      <c r="F542" s="225"/>
    </row>
    <row r="543" spans="3:6" x14ac:dyDescent="0.25">
      <c r="C543" s="273" t="s">
        <v>348</v>
      </c>
      <c r="D543" s="273"/>
      <c r="E543" s="273"/>
      <c r="F543" s="273"/>
    </row>
    <row r="544" spans="3:6" x14ac:dyDescent="0.25">
      <c r="C544" s="273"/>
      <c r="D544" s="273"/>
      <c r="E544" s="273"/>
      <c r="F544" s="273"/>
    </row>
    <row r="545" spans="1:6" x14ac:dyDescent="0.25">
      <c r="C545" s="159"/>
      <c r="D545" s="159"/>
      <c r="E545" s="159"/>
      <c r="F545" s="159"/>
    </row>
    <row r="546" spans="1:6" x14ac:dyDescent="0.25">
      <c r="C546" s="271" t="s">
        <v>205</v>
      </c>
      <c r="D546" s="271"/>
      <c r="E546" s="271"/>
      <c r="F546" s="161"/>
    </row>
    <row r="547" spans="1:6" x14ac:dyDescent="0.25">
      <c r="C547" s="180"/>
      <c r="D547" s="180"/>
      <c r="E547" s="180"/>
      <c r="F547" s="180"/>
    </row>
    <row r="548" spans="1:6" x14ac:dyDescent="0.25">
      <c r="C548" s="254" t="s">
        <v>349</v>
      </c>
      <c r="D548" s="254"/>
      <c r="E548" s="254"/>
      <c r="F548" s="254"/>
    </row>
    <row r="549" spans="1:6" x14ac:dyDescent="0.25">
      <c r="C549" s="254"/>
      <c r="D549" s="254"/>
      <c r="E549" s="254"/>
      <c r="F549" s="254"/>
    </row>
    <row r="550" spans="1:6" x14ac:dyDescent="0.25">
      <c r="C550" s="159"/>
      <c r="D550" s="159"/>
      <c r="E550" s="159"/>
      <c r="F550" s="159"/>
    </row>
    <row r="551" spans="1:6" x14ac:dyDescent="0.25">
      <c r="C551" s="271" t="s">
        <v>206</v>
      </c>
      <c r="D551" s="271"/>
      <c r="E551" s="271"/>
      <c r="F551" s="161"/>
    </row>
    <row r="552" spans="1:6" x14ac:dyDescent="0.25">
      <c r="C552" s="161"/>
      <c r="D552" s="161"/>
      <c r="E552" s="161"/>
      <c r="F552" s="161"/>
    </row>
    <row r="553" spans="1:6" ht="96" customHeight="1" x14ac:dyDescent="0.25">
      <c r="C553" s="274" t="s">
        <v>350</v>
      </c>
      <c r="D553" s="274"/>
      <c r="E553" s="274"/>
      <c r="F553" s="274"/>
    </row>
    <row r="554" spans="1:6" ht="51.75" customHeight="1" x14ac:dyDescent="0.25">
      <c r="C554" s="272" t="s">
        <v>351</v>
      </c>
      <c r="D554" s="272"/>
      <c r="E554" s="272"/>
      <c r="F554" s="272"/>
    </row>
    <row r="555" spans="1:6" x14ac:dyDescent="0.25">
      <c r="C555" s="159"/>
      <c r="D555" s="159"/>
      <c r="E555" s="159"/>
      <c r="F555" s="159"/>
    </row>
    <row r="556" spans="1:6" x14ac:dyDescent="0.25">
      <c r="A556" s="32"/>
      <c r="B556" s="32"/>
    </row>
    <row r="557" spans="1:6" x14ac:dyDescent="0.25">
      <c r="A557" s="51"/>
      <c r="B557" s="51"/>
    </row>
    <row r="558" spans="1:6" x14ac:dyDescent="0.25">
      <c r="A558" s="32"/>
      <c r="B558" s="32"/>
    </row>
    <row r="559" spans="1:6" x14ac:dyDescent="0.25">
      <c r="A559" s="32"/>
      <c r="B559" s="32"/>
    </row>
    <row r="560" spans="1:6" x14ac:dyDescent="0.25">
      <c r="A560" s="32"/>
      <c r="B560" s="32"/>
    </row>
    <row r="561" spans="1:2" x14ac:dyDescent="0.25">
      <c r="A561" s="32"/>
      <c r="B561" s="32"/>
    </row>
    <row r="562" spans="1:2" x14ac:dyDescent="0.25">
      <c r="A562" s="32"/>
      <c r="B562" s="32"/>
    </row>
    <row r="563" spans="1:2" x14ac:dyDescent="0.25">
      <c r="A563" s="32"/>
      <c r="B563" s="32"/>
    </row>
    <row r="564" spans="1:2" x14ac:dyDescent="0.25">
      <c r="A564" s="32"/>
      <c r="B564" s="32"/>
    </row>
    <row r="565" spans="1:2" x14ac:dyDescent="0.25">
      <c r="A565" s="32"/>
      <c r="B565" s="32"/>
    </row>
  </sheetData>
  <mergeCells count="47">
    <mergeCell ref="C474:D474"/>
    <mergeCell ref="C483:D483"/>
    <mergeCell ref="C496:E496"/>
    <mergeCell ref="C541:E541"/>
    <mergeCell ref="C554:F554"/>
    <mergeCell ref="C543:F544"/>
    <mergeCell ref="C546:E546"/>
    <mergeCell ref="C548:F549"/>
    <mergeCell ref="C551:E551"/>
    <mergeCell ref="C553:F553"/>
    <mergeCell ref="C316:D316"/>
    <mergeCell ref="C332:D332"/>
    <mergeCell ref="C344:D344"/>
    <mergeCell ref="C345:D345"/>
    <mergeCell ref="C466:D466"/>
    <mergeCell ref="C446:E446"/>
    <mergeCell ref="C354:D354"/>
    <mergeCell ref="C371:D371"/>
    <mergeCell ref="C372:D372"/>
    <mergeCell ref="C402:E402"/>
    <mergeCell ref="C423:E423"/>
    <mergeCell ref="C249:E249"/>
    <mergeCell ref="C261:E261"/>
    <mergeCell ref="C273:D273"/>
    <mergeCell ref="C294:D294"/>
    <mergeCell ref="C315:D315"/>
    <mergeCell ref="C5:E5"/>
    <mergeCell ref="C7:E7"/>
    <mergeCell ref="C17:D17"/>
    <mergeCell ref="C19:E19"/>
    <mergeCell ref="C29:E29"/>
    <mergeCell ref="C31:E31"/>
    <mergeCell ref="C53:D53"/>
    <mergeCell ref="C55:E55"/>
    <mergeCell ref="C295:D295"/>
    <mergeCell ref="C353:D353"/>
    <mergeCell ref="C85:D85"/>
    <mergeCell ref="C87:E87"/>
    <mergeCell ref="C97:D97"/>
    <mergeCell ref="C99:E99"/>
    <mergeCell ref="C132:E132"/>
    <mergeCell ref="C144:D144"/>
    <mergeCell ref="C156:D156"/>
    <mergeCell ref="C168:D168"/>
    <mergeCell ref="C177:D177"/>
    <mergeCell ref="C196:D196"/>
    <mergeCell ref="C237:E237"/>
  </mergeCells>
  <dataValidations disablePrompts="1" count="1">
    <dataValidation type="list" allowBlank="1" showInputMessage="1" showErrorMessage="1" sqref="D215:D216 D205:D206 D193 D222:D223" xr:uid="{44F78CA9-9876-4574-B936-AE182709C32F}">
      <formula1>#REF!</formula1>
    </dataValidation>
  </dataValidations>
  <pageMargins left="0.70866141732283472" right="0.70866141732283472" top="0.74803149606299213" bottom="0.74803149606299213" header="0.31496062992125984" footer="0.31496062992125984"/>
  <pageSetup scale="80" orientation="portrait" r:id="rId1"/>
  <rowBreaks count="2" manualBreakCount="2">
    <brk id="181" max="16383" man="1"/>
    <brk id="238" max="16383" man="1"/>
  </row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ejqDk61ArTLewhOTA4/fcuBVvQuu0bGD608p9HxQ7nk=</DigestValue>
    </Reference>
    <Reference Type="http://www.w3.org/2000/09/xmldsig#Object" URI="#idOfficeObject">
      <DigestMethod Algorithm="http://www.w3.org/2001/04/xmlenc#sha256"/>
      <DigestValue>pqLzW1fws8Jalpv5eSd0b80J8XQOiR+XZhC4ZKrm9/g=</DigestValue>
    </Reference>
    <Reference Type="http://uri.etsi.org/01903#SignedProperties" URI="#idSignedProperties">
      <Transforms>
        <Transform Algorithm="http://www.w3.org/TR/2001/REC-xml-c14n-20010315"/>
      </Transforms>
      <DigestMethod Algorithm="http://www.w3.org/2001/04/xmlenc#sha256"/>
      <DigestValue>K+X3+gE1BaPQgqDGA8K/NyZ6OtGDE9bvsHwvTvxRN9E=</DigestValue>
    </Reference>
    <Reference Type="http://www.w3.org/2000/09/xmldsig#Object" URI="#idValidSigLnImg">
      <DigestMethod Algorithm="http://www.w3.org/2001/04/xmlenc#sha256"/>
      <DigestValue>H4XNaIyLqzZt7HyvrYaJfq8D6D2Cu0ztMyVxzQ4vmAA=</DigestValue>
    </Reference>
    <Reference Type="http://www.w3.org/2000/09/xmldsig#Object" URI="#idInvalidSigLnImg">
      <DigestMethod Algorithm="http://www.w3.org/2001/04/xmlenc#sha256"/>
      <DigestValue>uFPTfMM+Y+CU0vL9L1aB+lS0cX2Vm+QoVO8jL9eDs2w=</DigestValue>
    </Reference>
  </SignedInfo>
  <SignatureValue>rSf4HAoLiDxjk/4qaDLeH9ANLkjFiOpJ5bKWF1di5ZEK9cpPIkRORRVyIVsWXyHWY7BdQG8BuLXZ
x8EXY7FNJk1GXqo9QEBpep2kEhRZLE0++NIextiV9PhlOxxMgj45tjJxq6ucEKbGzPqJ4lMiEtBb
u1fP/FANoNyjIfEAvDFL35/F7lEsig1DoOwjih1lwl+jE3325d0aAdYaGoXBOHYOPcstBZvg8M6n
NB8GlMCsY0v4rDFc9FjhP7IzfU5b6kYw+n8Z2EqLNBxumP9JLorPy24T0xby1tpP9CQYK2zhTDpU
liW9ewTmA4Vf9izGDKT/P3rdVvr1bv0zCQwiuw==</SignatureValue>
  <KeyInfo>
    <X509Data>
      <X509Certificate>MIIIIzCCBgugAwIBAgITXAAAVV+ElFoPgxukTQAAAABVXzANBgkqhkiG9w0BAQsFADBXMRcwFQYDVQQFEw5SVUMgODAwODA2MTAtNzEVMBMGA1UEChMMQ09ERTEwMCBTLkEuMQswCQYDVQQGEwJQWTEYMBYGA1UEAxMPQ0EtQ09ERTEwMCBTLkEuMB4XDTIxMDMxODIwMzAzOVoXDTIzMDMxODIwMzAzOVowgbExKzApBgNVBAMTIkZFREVSSUNPIE1JR1VFTCBWQVpRVUVaIFZJTExBU0FOVEkxFzAVBgNVBAoTDlBFUlNPTkEgRklTSUNBMQswCQYDVQQGEwJQWTEYMBYGA1UEKhMPRkVERVJJQ08gTUlHVUVMMRswGQYDVQQEExJWQVpRVUVaIFZJTExBU0FOVEkxEjAQBgNVBAUTCUNJMjk0MTU0NjERMA8GA1UECxMIRklSTUEgRjIwggEiMA0GCSqGSIb3DQEBAQUAA4IBDwAwggEKAoIBAQC8HLHjKIEDqcrsQe0gVq+hi56ByHFK50/myF8K7d0L3yHVGExa4cAs7ZffoasOU+Hk7/VpV0o2dx6cHLFSvL6gLGc1eJccZpLkD84ikFTO8VXkawCMWXhODx3tvRL6lZ4mjvmD8UPhH7o1YfH2q4PYrMtGZ50o6lyB5jLNa5uaKmfBplqStjF38zaPwcPIl9Q5r5SBvy4PbZy0epkOSNYH39/logiZX4mmqGIZOOUouCBd2/lMJEfoB1qUYVL64GPsfxWicabFgTjMPhUWFbfo1Ob3RrFRrsWwAKoau30+g/sYXhp2wCOQKZoeguk7GHQyeKiBBa9Dwbc6t4BCVLAdAgMBAAGjggOLMIIDhzAOBgNVHQ8BAf8EBAMCBeAwDAYDVR0TAQH/BAIwADAgBgNVHSUBAf8EFjAUBggrBgEFBQcDAgYIKwYBBQUHAwQwHQYDVR0OBBYEFOvt9VKtBxyK6PUV7EsO8zHrK/V3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wGA1UdEQQlMCOBIU1JR1VFTC5WQVpRVUVaQENSRURJQ0VOVFJPLkNPTS5QWTANBgkqhkiG9w0BAQsFAAOCAgEAJsP6F5j84KCEn//Rb3NO3edUf4M3OoeNPADx4faSigVdFxRdoIP02J40552s0LcMitoLtLslodcvCq5hoqnwerotdsG7c871nv/eg0bqZxnvdlZ1qU4LEt+dTDZGnTet9WpQT3Uw0Os3KaL7Y+p8/LdlzgEERttgPV1kbtqKB9jPCh/JJj8L1KKeUBJocQVVLyd8INRwWPeD9PHd4R/zci6BMoaixqX2Vcm2RkCW4reFQ2mvU77Cqxh01JQj/5CeiAspX5407mYZ5AzhCQUYm1o0Am+U4l8hFusocWkW+rWKWpAGJqd77itQGxgyWf0a5Nfk6LKqY/fdusPlbmx6CHKVzcaeQGEfOw8UymM2ojTEiTSJaHLrUqkMtoB3hvzNlyvqlzhJOZxukUmLzAw8ggVhUjyZHLuDtI9YtWzzBlGcfZp3ovBguhlxT42oa1hzCxYxXzQrxHQ2TpdQBjfouNaXuva1ZFqxCWeVTBJKFsL13ImjwiDlEtOCmoo8x6yIWGKcbROSvgvT4zcru9/+4Eul4m604TsG70B8xCOUyfQr8R9p++OJ51w2jBuhgUkv7cg3LK16o0kIO0S1iusVybPqgdCGHSur3P86tfrni8aoWQC7QbTRX452Wz8b7Z+M7+ga+AiM+7hCVPXKLz31HPH8YYhxmuSr8UhayRXW4M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Transform>
          <Transform Algorithm="http://www.w3.org/TR/2001/REC-xml-c14n-20010315"/>
        </Transforms>
        <DigestMethod Algorithm="http://www.w3.org/2001/04/xmlenc#sha256"/>
        <DigestValue>pH2il42XXtbDmTJkV5GVdxLu1ylAaUAL9mubBIdz34U=</DigestValue>
      </Reference>
      <Reference URI="/xl/calcChain.xml?ContentType=application/vnd.openxmlformats-officedocument.spreadsheetml.calcChain+xml">
        <DigestMethod Algorithm="http://www.w3.org/2001/04/xmlenc#sha256"/>
        <DigestValue>AVj7hPIRFh0lVZyinBB0cUaXqv/+rd3h/NV1B9YDrW0=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OmekEye5QuiWu4TbzA2U/fgJTQnPOvHuqdaLuxICXi0=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W7Cp3ApgZXlNjIw8GHvhzMs8RTgNxCGYIk2+1QYzMxk=</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PfV6iaMkxL9MjIpC8Q99wCR7Y0HKsWUTSbwHwb4mbaU=</DigestValue>
      </Reference>
      <Reference URI="/xl/externalLinks/externalLink14.xml?ContentType=application/vnd.openxmlformats-officedocument.spreadsheetml.externalLink+xml">
        <DigestMethod Algorithm="http://www.w3.org/2001/04/xmlenc#sha256"/>
        <DigestValue>uCrbeAGUSWPYbM/zqzzAkhY5nCkI5g3lendLQOCr6w4=</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G6cGcky93Ypy2ula80+X+uXxCB/FxLyiTmoNmbfZ7Hs=</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tYRbXPouXU4CbYTZrK8sPWT6HoECvx/uyQ1eKT3Fz/Y=</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7G7KE4afnGyCmc1WnxBiheZPb0KRbqyHsnEX8doFWAU=</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QHpQCC4CAuEIhlMLrHkCeh+MQLp92DDelYuPravC5zo=</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LuSdUjKFM1i5icdjQj7GBT5mfOtN4XqhPho/Mi5CYfw=</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I1n5YLsk2fyy1jws/+RBIoyO9mm78KIb1KiMhMiTY5g=</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media/image1.emf?ContentType=image/x-emf">
        <DigestMethod Algorithm="http://www.w3.org/2001/04/xmlenc#sha256"/>
        <DigestValue>nQ5ZRwxjkBGg+gGrEZo1JD0PUq9BzZg8Y5jIo4tCrpA=</DigestValue>
      </Reference>
      <Reference URI="/xl/media/image2.emf?ContentType=image/x-emf">
        <DigestMethod Algorithm="http://www.w3.org/2001/04/xmlenc#sha256"/>
        <DigestValue>+EaBcrZcOUd+V2T/W23W9SsysHFHu41DvyLyiKTMaZQ=</DigestValue>
      </Reference>
      <Reference URI="/xl/printerSettings/printerSettings1.bin?ContentType=application/vnd.openxmlformats-officedocument.spreadsheetml.printerSettings">
        <DigestMethod Algorithm="http://www.w3.org/2001/04/xmlenc#sha256"/>
        <DigestValue>hoz6nmvmVBJp0pGORzsAp99vCg8Sa0UjJrB/7hW02ug=</DigestValue>
      </Reference>
      <Reference URI="/xl/printerSettings/printerSettings2.bin?ContentType=application/vnd.openxmlformats-officedocument.spreadsheetml.printerSettings">
        <DigestMethod Algorithm="http://www.w3.org/2001/04/xmlenc#sha256"/>
        <DigestValue>DMUEPHDbCIs4veuIB+xlxtFPGHyQGV26KXmDFyC1N3A=</DigestValue>
      </Reference>
      <Reference URI="/xl/printerSettings/printerSettings3.bin?ContentType=application/vnd.openxmlformats-officedocument.spreadsheetml.printerSettings">
        <DigestMethod Algorithm="http://www.w3.org/2001/04/xmlenc#sha256"/>
        <DigestValue>Zu+TrN2m9h2F+F7u/5kHi5h5FAbhrdMDQOY70dv2NHE=</DigestValue>
      </Reference>
      <Reference URI="/xl/printerSettings/printerSettings4.bin?ContentType=application/vnd.openxmlformats-officedocument.spreadsheetml.printerSettings">
        <DigestMethod Algorithm="http://www.w3.org/2001/04/xmlenc#sha256"/>
        <DigestValue>S6LdCzpOe63XIttLsit4V8MHx6zv0tuXh/OGSXm8Zl0=</DigestValue>
      </Reference>
      <Reference URI="/xl/printerSettings/printerSettings5.bin?ContentType=application/vnd.openxmlformats-officedocument.spreadsheetml.printerSettings">
        <DigestMethod Algorithm="http://www.w3.org/2001/04/xmlenc#sha256"/>
        <DigestValue>S6LdCzpOe63XIttLsit4V8MHx6zv0tuXh/OGSXm8Zl0=</DigestValue>
      </Reference>
      <Reference URI="/xl/sharedStrings.xml?ContentType=application/vnd.openxmlformats-officedocument.spreadsheetml.sharedStrings+xml">
        <DigestMethod Algorithm="http://www.w3.org/2001/04/xmlenc#sha256"/>
        <DigestValue>lfnG4TrbCXnmT1fUFd15eGTYwM1NZHxi/pg3TXRn1mw=</DigestValue>
      </Reference>
      <Reference URI="/xl/styles.xml?ContentType=application/vnd.openxmlformats-officedocument.spreadsheetml.styles+xml">
        <DigestMethod Algorithm="http://www.w3.org/2001/04/xmlenc#sha256"/>
        <DigestValue>bu9DXIzuUEufwNFXfkL14lQS8UbGKe0HMyDEZQYi2/w=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ZkxMdD8hE7/iwEP2C3WVdCBCqDJOfbUahTMRsxdUh3U=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QcY3WFLSovpA2Sf/vVIJMAgEmINNJrfOAFC46PsPo24=</DigestValue>
      </Reference>
      <Reference URI="/xl/worksheets/sheet2.xml?ContentType=application/vnd.openxmlformats-officedocument.spreadsheetml.worksheet+xml">
        <DigestMethod Algorithm="http://www.w3.org/2001/04/xmlenc#sha256"/>
        <DigestValue>kBJKCIRE0MZzMlB43AlWDceZ7WNXAjwrwEiXUBfWHLA=</DigestValue>
      </Reference>
      <Reference URI="/xl/worksheets/sheet3.xml?ContentType=application/vnd.openxmlformats-officedocument.spreadsheetml.worksheet+xml">
        <DigestMethod Algorithm="http://www.w3.org/2001/04/xmlenc#sha256"/>
        <DigestValue>Y8v3Iv2/sv+BXU95YfeX6/l/8boXkHdBe1NznlVo3Ko=</DigestValue>
      </Reference>
      <Reference URI="/xl/worksheets/sheet4.xml?ContentType=application/vnd.openxmlformats-officedocument.spreadsheetml.worksheet+xml">
        <DigestMethod Algorithm="http://www.w3.org/2001/04/xmlenc#sha256"/>
        <DigestValue>asRA0M6DlRwtNUeC3knYB2Ityj3TQwEhrVn3NKU08xk=</DigestValue>
      </Reference>
      <Reference URI="/xl/worksheets/sheet5.xml?ContentType=application/vnd.openxmlformats-officedocument.spreadsheetml.worksheet+xml">
        <DigestMethod Algorithm="http://www.w3.org/2001/04/xmlenc#sha256"/>
        <DigestValue>Dwsg6rcOyBnoOzPqyCOVo8bMWClRXrFaOxZqwSPTvhw=</DigestValue>
      </Reference>
    </Manifest>
    <SignatureProperties>
      <SignatureProperty Id="idSignatureTime" Target="#idPackageSignature">
        <mdssi:SignatureTime xmlns:mdssi="http://schemas.openxmlformats.org/package/2006/digital-signature">
          <mdssi:Format>YYYY-MM-DDThh:mm:ssTZD</mdssi:Format>
          <mdssi:Value>2021-11-15T21:39:31Z</mdssi:Value>
        </mdssi:SignatureTime>
      </SignatureProperty>
    </SignatureProperties>
  </Object>
  <Object Id="idOfficeObject">
    <SignatureProperties>
      <SignatureProperty Id="idOfficeV1Details" Target="#idPackageSignature">
        <SignatureInfoV1 xmlns="http://schemas.microsoft.com/office/2006/digsig">
          <SetupID>{73C13328-6AF9-4F29-AA17-5F0BAC50F3FB}</SetupID>
          <SignatureText>Federico Miguel Vazquez</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2021-11-15T21:39:31Z</xd:SigningTime>
          <xd:SigningCertificate>
            <xd:Cert>
              <xd:CertDigest>
                <DigestMethod Algorithm="http://www.w3.org/2001/04/xmlenc#sha256"/>
                <DigestValue>j3LYkNkLhQSr2RPdTiVKUa8szsQBrHsgqFXZ44Qd3SI=</DigestValue>
              </xd:CertDigest>
              <xd:IssuerSerial>
                <X509IssuerName>CN=CA-CODE100 S.A., C=PY, O=CODE100 S.A., SERIALNUMBER=RUC 80080610-7</X509IssuerName>
                <X509SerialNumber>2051668671745154204008081945361311947288499551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sBAACfAAAAAAAAAAAAAABbGAAALAsAACBFTUYAAAEAzBoAAJ0AAAAGAAAAAAAAAAAAAAAAAAAAgAcAADgEAABYAQAAwQAAAAAAAAAAAAAAAAAAAMA/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BgKH9ZnwEAAHADAlqfAQAAEKUuDPh/AACIrrNb+H8AAAAAAAAAAAAAMBauaS4AAACoARtNnwEAAP+OkAv4fwAAAAAAAAAAAAAAAAAAAAAAAHVzHRkPKgAAEKUuDPh/AABwAwJanwEAAOD///8AAAAAYL9GPp8BAADIF65pAAAAAAAAAAAAAAAABgAAAAAAAAAAAAAAAAAAAOwWrmkuAAAAKReuaS4AAABht4xb+H8AABhJ1FmfAQAAAAAAAAAAAAAYSdRZnwEAANAWrmkuAAAAYL9GPp8BAABbppBb+H8AAJAWrmkuAAAAKReuaS4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EAAAAAAAAAeDuuaS4AAAAAAAAAnwEAAIius1v4fwAAAAAAAAAAAAAJAAAAAAAAAAAAAAAAAAAAlOyKDPh/AAAAAAAAAAAAAAAAAAAAAAAABV0dGQ8qAAD4PK5pLgAAADhArmkuAAAAsDEDTZ8BAABgv0Y+nwEAACA+rmkAAAAAUFFGPp8BAAAHAAAAAAAAAAAAAAAAAAAAXD2uaS4AAACZPa5pLgAAAGG3jFv4fwAAiLM1Dfh/AADwPK5pAAAAAACwNQ34fwAA8DyuaS4AAABgv0Y+nwEAAFumkFv4fwAAAD2uaS4AAACZPa5pLg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DAEAAFYAAAAwAAAAOwAAAN0AAAAcAAAAIQDwAAAAAAAAAAAAAACAPwAAAAAAAAAAAACAPwAAAAAAAAAAAAAAAAAAAAAAAAAAAAAAAAAAAAAAAAAAJQAAAAwAAAAAAACAKAAAAAwAAAADAAAAUgAAAHABAAADAAAA7P///wAAAAAAAAAAAAAAAJABAAAAAAABAAAAAHMAZQBnAG8AZQAgAHUAaQAAAAAAAAAAAAAAAAAAAAAAAAAAAAAAAAAAAAAAAAAAAAAAAAAAAAAAAAAAAAAAAAAAAAAAAAAAAAAAAAAAAAAA+H8AAAAIAAAAAAAAiK6zW/h/AAAAAAAAAAAAAAAAAAAAAAAAyI+fWZ8BAADgKPdZnwEAAAAAAAAAAAAAAAAAAAAAAABlcx0ZDyoAAKBaCAz4fwAAYCh/WZ8BAADs////AAAAAGC/Rj6fAQAA2BeuaQAAAAAAAAAAAAAAAAkAAAAAAAAAAAAAAAAAAAD8Fq5pLgAAADkXrmkuAAAAYbeMW/h/AACAe1BTnwEAAAAAAAAAAAAAgHtQU58BAAAAAAAAAAAAAGC/Rj6fAQAAW6aQW/h/AACgFq5pLgAAADkXrmkuAAAAAAAAAAAAAAAAAAAAZHYACAAAAAAlAAAADAAAAAMAAAAYAAAADAAAAAAAAAASAAAADAAAAAEAAAAeAAAAGAAAADAAAAA7AAAADQEAAFcAAAAlAAAADAAAAAMAAABUAAAA2AAAADEAAAA7AAAACwEAAFYAAAABAAAAVVWPQYX2jkExAAAAOwAAABcAAABMAAAAAAAAAAAAAAAAAAAA//////////98AAAARgBlAGQAZQByAGkAYwBvACAATQBpAGcAdQBlAGwAIABWAGEAegBxAHUAZQB6AAAACgAAAAoAAAAMAAAACgAAAAcAAAAFAAAACQAAAAwAAAAFAAAAEgAAAAUAAAAMAAAACwAAAAoAAAAFAAAABQAAAAwAAAAKAAAACQAAAAwAAAALAAAACgAAAAkAAABLAAAAQAAAADAAAAAFAAAAIAAAAAEAAAABAAAAEAAAAAAAAAAAAAAAXAEAAKAAAAAAAAAAAAAAAFwBAACgAAAAJQAAAAwAAAACAAAAJwAAABgAAAAEAAAAAAAAAP///wAAAAAAJQAAAAwAAAAEAAAATAAAAGQAAAAAAAAAYQAAAFsBAACbAAAAAAAAAGEAAABc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BSAAAAcAEAAAQAAADz////AAAAAAAAAAAAAAAAkAEAAAAAAAEAAAAAcwBlAGcAbwBlACAAdQBpAAAAAAAAAAAAAAAAAAAAAAAAAAAAAAAAAAAAAAAAAAAAAAAAAAAAAAAAAAAAAAAAAAAAAAAAIAAAAAAAAACwNQ34fwAAALA1Dfh/AACs9hkN+H8AAAAA4Fz4fwAAVeqKDPh/AAAwFuBc+H8AAKz2GQ34fwAAoBYAAAAAAABAAADA+H8AAAAA4Fz4fwAAIe2KDPh/AAAEAAAAAAAAADAW4Fz4fwAAcLmvaS4AAACs9hkNAAAAAEgAAAAAAAAArPYZDfh/AACgszUN+H8AAAD7GQ34fwAAAQAAAAAAAABGIBoN+H8AAAAA4Fz4fwAAAAAAAAAAAAAAAAAAnwEAAAAAAACfAQAAYL9GPp8BAABbppBb+H8AAEC6r2kuAAAA2bqvaS4AAAAAAAAAAAAAAAAAAABkdgAIAAAAACUAAAAMAAAABAAAABgAAAAMAAAAAAAAABIAAAAMAAAAAQAAAB4AAAAYAAAADgAAAGEAAABAAQAAcgAAACUAAAAMAAAABAAAAFQAAAAYAQAADwAAAGEAAADYAAAAcQAAAAEAAABVVY9BhfaOQQ8AAABhAAAAIgAAAEwAAAAAAAAAAAAAAAAAAAD//////////5AAAABGAGUAZABlAHIAaQBjAG8AIABNAGkAZwB1AGUAbAAgAFYAYQB6AHEAdQBlAHoAIABWAGkAbABsAGEAcwBhAG4AdABpAAYAAAAHAAAACAAAAAcAAAAFAAAAAwAAAAYAAAAIAAAABAAAAAwAAAADAAAACAAAAAcAAAAHAAAAAwAAAAQAAAAIAAAABwAAAAYAAAAIAAAABwAAAAcAAAAGAAAABAAAAAgAAAADAAAAAwAAAAMAAAAHAAAABgAAAAcAAAAHAAAABAAAAAM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BAAAABgAAAAMAAAAAAAAABIAAAAMAAAAAQAAAB4AAAAYAAAADgAAAHYAAABAAQAAhwAAACUAAAAMAAAABAAAAFQAAACcAAAADwAAAHYAAABiAAAAhgAAAAEAAABVVY9BhfaOQQ8AAAB2AAAADQAAAEwAAAAAAAAAAAAAAAAAAAD//////////2gAAABSAGUAcAByAGUAcwBlAG4AdABhAG4AdABlAAAACAAAAAcAAAAIAAAABQAAAAcAAAAGAAAABwAAAAcAAAAEAAAABwAAAAcAAAAEAAAABwAAAEsAAABAAAAAMAAAAAUAAAAgAAAAAQAAAAEAAAAQAAAAAAAAAAAAAABcAQAAoAAAAAAAAAAAAAAAXAEAAKAAAAAlAAAADAAAAAIAAAAnAAAAGAAAAAUAAAAAAAAA////AAAAAAAlAAAADAAAAAUAAABMAAAAZAAAAA4AAACLAAAATQEAAJsAAAAOAAAAiwAAAEABAAARAAAAIQDwAAAAAAAAAAAAAACAPwAAAAAAAAAAAACAPwAAAAAAAAAAAAAAAAAAAAAAAAAAAAAAAAAAAAAAAAAAJQAAAAwAAAAAAACAKAAAAAwAAAAFAAAAJQAAAAwAAAAEAAAAGAAAAAwAAAAAAAAAEgAAAAwAAAABAAAAFgAAAAwAAAAAAAAAVAAAAGgBAAAPAAAAiwAAAEwBAACbAAAAAQAAAFVVj0GF9o5BDwAAAIsAAAAvAAAATAAAAAQAAAAOAAAAiwAAAE4BAACcAAAArAAAAEYAaQByAG0AYQBkAG8AIABwAG8AcgA6ACAARgBFAEQARQBSAEkAQwBPACAATQBJAEcAVQBFAEwAIABWAEEAWgBRAFUARQBaACAAVgBJAEwATABBAFMAQQBOAFQASQAAAAYAAAADAAAABQAAAAsAAAAHAAAACAAAAAgAAAAEAAAACAAAAAgAAAAFAAAAAwAAAAQAAAAGAAAABwAAAAkAAAAHAAAACAAAAAMAAAAIAAAACgAAAAQAAAAMAAAAAwAAAAkAAAAJAAAABwAAAAYAAAAEAAAACAAAAAgAAAAHAAAACgAAAAkAAAAHAAAABwAAAAQAAAAIAAAAAwAAAAYAAAAGAAAACAAAAAcAAAAIAAAACgAAAAcAAAADAAAAFgAAAAwAAAAAAAAAJQAAAAwAAAACAAAADgAAABQAAAAAAAAAEAAAABQAAAA=</Object>
  <Object Id="idInvalidSigLnImg">AQAAAGwAAAAAAAAAAAAAAFsBAACfAAAAAAAAAAAAAABbGAAALAsAACBFTUYAAAEABCMAALEAAAAGAAAAAAAAAAAAAAAAAAAAgAcAADgEAABYAQAAwQAAAAAAAAAAAAAAAAAAAMA/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NQ34fwAAALA1Dfh/AACs9hkN+H8AAAAA4Fz4fwAAVeqKDPh/AAAwFuBc+H8AAKz2GQ34fwAAoBYAAAAAAABAAADA+H8AAAAA4Fz4fwAAIe2KDPh/AAAEAAAAAAAAADAW4Fz4fwAAcLmvaS4AAACs9hkNAAAAAEgAAAAAAAAArPYZDfh/AACgszUN+H8AAAD7GQ34fwAAAQAAAAAAAABGIBoN+H8AAAAA4Fz4fwAAAAAAAAAAAAAAAAAAnwEAAAAAAACfAQAAYL9GPp8BAABbppBb+H8AAEC6r2kuAAAA2bqvaS4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cAQAAoAAAAAAAAAAAAAAAXAEAAKAAAABSAAAAcAEAAAIAAAAUAAAACQAAAAAAAAAAAAAAvAIAAAAAAAABAgIiUwB5AHMAdABlAG0AAAAAAAAAAAAAAAAAAAAAAAAAAAAAAAAAAAAAAAAAAAAAAAAAAAAAAAAAAAAAAAAAAAAAAAAAAAABAAAAAAAAAHg7rmkuAAAAAAAAAJ8BAACIrrNb+H8AAAAAAAAAAAAACQAAAAAAAAAAAAAAAAAAAJTsigz4fwAAAAAAAAAAAAAAAAAAAAAAAAVdHRkPKgAA+DyuaS4AAAA4QK5pLgAAALAxA02fAQAAYL9GPp8BAAAgPq5pAAAAAFBRRj6fAQAABwAAAAAAAAAAAAAAAAAAAFw9rmkuAAAAmT2uaS4AAABht4xb+H8AAIizNQ34fwAA8DyuaQAAAAAAsDUN+H8AAPA8rmkuAAAAYL9GPp8BAABbppBb+H8AAAA9rmkuAAAAmT2uaS4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GAof1mfAQAAcAMCWp8BAAAQpS4M+H8AAIius1v4fwAAAAAAAAAAAAAwFq5pLgAAAKgBG02fAQAA/46QC/h/AAAAAAAAAAAAAAAAAAAAAAAAdXMdGQ8qAAAQpS4M+H8AAHADAlqfAQAA4P///wAAAABgv0Y+nwEAAMgXrmkAAAAAAAAAAAAAAAAGAAAAAAAAAAAAAAAAAAAA7BauaS4AAAApF65pLgAAAGG3jFv4fwAAGEnUWZ8BAAAAAAAAAAAAABhJ1FmfAQAA0BauaS4AAABgv0Y+nwEAAFumkFv4fwAAkBauaS4AAAApF65pLg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DAEAAFYAAAAwAAAAOwAAAN0AAAAcAAAAIQDwAAAAAAAAAAAAAACAPwAAAAAAAAAAAACAPwAAAAAAAAAAAAAAAAAAAAAAAAAAAAAAAAAAAAAAAAAAJQAAAAwAAAAAAACAKAAAAAwAAAAEAAAAUgAAAHABAAAEAAAA7P///wAAAAAAAAAAAAAAAJABAAAAAAABAAAAAHMAZQBnAG8AZQAgAHUAaQAAAAAAAAAAAAAAAAAAAAAAAAAAAAAAAAAAAAAAAAAAAAAAAAAAAAAAAAAAAAAAAAAAAAAAAAAAAAAAAAAAAAAA+H8AAAAIAAAAAAAAiK6zW/h/AAAAAAAAAAAAAAAAAAAAAAAAyI+fWZ8BAADgKPdZnwEAAAAAAAAAAAAAAAAAAAAAAABlcx0ZDyoAAKBaCAz4fwAAYCh/WZ8BAADs////AAAAAGC/Rj6fAQAA2BeuaQAAAAAAAAAAAAAAAAkAAAAAAAAAAAAAAAAAAAD8Fq5pLgAAADkXrmkuAAAAYbeMW/h/AACAe1BTnwEAAAAAAAAAAAAAgHtQU58BAAAAAAAAAAAAAGC/Rj6fAQAAW6aQW/h/AACgFq5pLgAAADkXrmkuAAAAAAAAAAAAAAAAAAAAZHYACAAAAAAlAAAADAAAAAQAAAAYAAAADAAAAAAAAAASAAAADAAAAAEAAAAeAAAAGAAAADAAAAA7AAAADQEAAFcAAAAlAAAADAAAAAQAAABUAAAA2AAAADEAAAA7AAAACwEAAFYAAAABAAAAVVWPQYX2jkExAAAAOwAAABcAAABMAAAAAAAAAAAAAAAAAAAA//////////98AAAARgBlAGQAZQByAGkAYwBvACAATQBpAGcAdQBlAGwAIABWAGEAegBxAHUAZQB6AAAACgAAAAoAAAAMAAAACgAAAAcAAAAFAAAACQAAAAwAAAAFAAAAEgAAAAUAAAAMAAAACwAAAAoAAAAFAAAABQAAAAwAAAAKAAAACQAAAAwAAAALAAAACgAAAAk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GAEAAA8AAABhAAAA2AAAAHEAAAABAAAAVVWPQYX2jkEPAAAAYQAAACIAAABMAAAAAAAAAAAAAAAAAAAA//////////+QAAAARgBlAGQAZQByAGkAYwBvACAATQBpAGcAdQBlAGwAIABWAGEAegBxAHUAZQB6ACAAVgBpAGwAbABhAHMAYQBuAHQAaQAGAAAABwAAAAgAAAAHAAAABQAAAAMAAAAGAAAACAAAAAQAAAAMAAAAAwAAAAgAAAAHAAAABwAAAAMAAAAEAAAACAAAAAcAAAAGAAAACAAAAAcAAAAHAAAABgAAAAQAAAAIAAAAAwAAAAMAAAADAAAABwAAAAYAAAAHAAAABwAAAAQAAAAD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nAAAAA8AAAB2AAAAYgAAAIYAAAABAAAAVVWPQYX2jkEPAAAAdgAAAA0AAABMAAAAAAAAAAAAAAAAAAAA//////////9oAAAAUgBlAHAAcgBlAHMAZQBuAHQAYQBuAHQAZQAAAAgAAAAHAAAACAAAAAUAAAAHAAAABgAAAAcAAAAHAAAABAAAAAcAAAAHAAAABAAAAAc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oAQAADwAAAIsAAABMAQAAmwAAAAEAAABVVY9BhfaOQQ8AAACLAAAALwAAAEwAAAAEAAAADgAAAIsAAABOAQAAnAAAAKwAAABGAGkAcgBtAGEAZABvACAAcABvAHIAOgAgAEYARQBEAEUAUgBJAEMATwAgAE0ASQBHAFUARQBMACAAVgBBAFoAUQBVAEUAWgAgAFYASQBMAEwAQQBTAEEATgBUAEkAAAAGAAAAAwAAAAUAAAALAAAABwAAAAgAAAAIAAAABAAAAAgAAAAIAAAABQAAAAMAAAAEAAAABgAAAAcAAAAJAAAABwAAAAgAAAADAAAACAAAAAoAAAAEAAAADAAAAAMAAAAJAAAACQAAAAcAAAAGAAAABAAAAAgAAAAIAAAABwAAAAoAAAAJAAAABwAAAAcAAAAEAAAACAAAAAMAAAAGAAAABgAAAAgAAAAHAAAACAAAAAoAAAAH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Q0O0GqAAGhj+C87kQhvH9Qj32IEKdka28KKjxiv52hk=</DigestValue>
    </Reference>
    <Reference Type="http://www.w3.org/2000/09/xmldsig#Object" URI="#idOfficeObject">
      <DigestMethod Algorithm="http://www.w3.org/2001/04/xmlenc#sha256"/>
      <DigestValue>HeUBaxniUbi/cIemX8E0LDgiD5gfBlIe2oCdRh6+aMc=</DigestValue>
    </Reference>
    <Reference Type="http://uri.etsi.org/01903#SignedProperties" URI="#idSignedProperties">
      <Transforms>
        <Transform Algorithm="http://www.w3.org/TR/2001/REC-xml-c14n-20010315"/>
      </Transforms>
      <DigestMethod Algorithm="http://www.w3.org/2001/04/xmlenc#sha256"/>
      <DigestValue>m4N1NqYbjfxPGvyCWknHP38dVQS789M3IARuC6WlvHQ=</DigestValue>
    </Reference>
    <Reference Type="http://www.w3.org/2000/09/xmldsig#Object" URI="#idValidSigLnImg">
      <DigestMethod Algorithm="http://www.w3.org/2001/04/xmlenc#sha256"/>
      <DigestValue>PIh4Aq1/NWZ3p81YdonhDOSmSkb4ogJnfpkvkQypkvc=</DigestValue>
    </Reference>
    <Reference Type="http://www.w3.org/2000/09/xmldsig#Object" URI="#idInvalidSigLnImg">
      <DigestMethod Algorithm="http://www.w3.org/2001/04/xmlenc#sha256"/>
      <DigestValue>PWHiCugUjnqhMmewdBOKDeesbD54C51AutexhqYCwm4=</DigestValue>
    </Reference>
  </SignedInfo>
  <SignatureValue>Qchpz0gnFkRar/iMrDWu7xjbzNumaB+lScn+moxZ6yEnU+wcdW3oW+pxdhz7MYLsojjkkywIWBJW
Kbs98oPTRAhOvMTE7r4op5tLwQNL49TOGgl3HC8c8Y7VHt8xIUBVeP9vaRo9aTBw1vcqwtKy3nLm
olhI6a/EN3Nu4L3n0dmmhDi1TaU5aDoViiUUyimu0t0IeR8DKiQj1ZiFYFYg2krD9/H04FIe9Zw7
BuOa6pvobkwWzdpOyFiR4oca3XcmO1WuBuq+5Gh8yqMDwuaFIdIJJfeTPoK7Rfx13hQle1RRg715
9C+Vp8jkxnh5DkNHW6/CgKroBwO4mLghYNLcug==</SignatureValue>
  <KeyInfo>
    <X509Data>
      <X509Certificate>MIIIHDCCBgSgAwIBAgITXAAAm2SP997kfgEFUQAAAACbZDANBgkqhkiG9w0BAQsFADBXMRcwFQYDVQQFEw5SVUMgODAwODA2MTAtNzEVMBMGA1UEChMMQ09ERTEwMCBTLkEuMQswCQYDVQQGEwJQWTEYMBYGA1UEAxMPQ0EtQ09ERTEwMCBTLkEuMB4XDTIxMTEwODIwMDMzMFoXDTIzMTEwODIwMDMzMFowga0xKTAnBgNVBAMTIExPVVJERVMgQ0VDSUxJQSBWSUxMQUxCQSBDQVJET1pPMRcwFQYDVQQKEw5QRVJTT05BIEZJU0lDQTELMAkGA1UEBhMCUFkxGDAWBgNVBCoTD0xPVVJERVMgQ0VDSUxJQTEZMBcGA1UEBBMQVklMTEFMQkEgQ0FSRE9aTzESMBAGA1UEBRMJQ0k0OTk5MzM5MREwDwYDVQQLEwhGSVJNQSBGMjCCASIwDQYJKoZIhvcNAQEBBQADggEPADCCAQoCggEBALLf7MxSr85Jtps2x5JMSLiUTULR1NHfEef2D091H3F3NkbAFY/4hPYZYvXPQBytDzMu6T7hUqRASoPtYuYFdRLVBmS2TMdTTIAPJP8fLhi5aBLCi7oZXRfTajWR/YkHMaYHPYdqd4r3poOsOibFxWGc8S68UhZtHmnL4hnSMS1BzmKwnCegLE5xyVAYBcLQJjOBVyGSJWua9Iz3FbO8J1a4q5ZNpQ4IqL+KbWP3O/M491G3iJh93797Med4MWQLa55j9AEFjqAmVrpLhQWkapGSzLfr/jaWaRL9DuBWABmVhgSKHIL+Uev/YNBgGAXa2wGACTKALEiamXrBCiqcO60CAwEAAaOCA4gwggOEMA4GA1UdDwEB/wQEAwIF4DAMBgNVHRMBAf8EAjAAMCAGA1UdJQEB/wQWMBQGCCsGAQUFBwMCBggrBgEFBQcDBDAdBgNVHQ4EFgQUeuNgt1ncdPb1hozmxPcbJxYo01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9VUkRFUy5WSUxMQUxCQUBHVkNPUlAuQ09NLlBZMA0GCSqGSIb3DQEBCwUAA4ICAQBbNF+MK3kT2G8URpE8HOKWPkWjzMr/yfrnwxR+dfbPoxK9BnPtldSidAjKkS5kkdRtGVwIjd4H2xvWIn5sX5X2UTJxAJRMYfPFpngeZnaIxrZePd8OMUqd3Gxw4yfhT1r44/B4z0NCbp79wZiBNXXIZzyVd3kM4xRnqRoRKawAKYX0PIORIIa9v16rVOgtbrpi8Vtm/b/F491h9zcH4vTwOaw/12IdaW4nPg90/nmP2iIiDduSzL7JGrbfTMmLCT9Z2RISWcD/2WsI+swKgPKeQDo1+fJDZiHhsBWy7Cx0cyjhjTmupBcUvvdIccnSIujkrgAFtN5FTlHBCBO3YyQ5TaQAs/6HcPk8Kn/R6EAKdCCicgqFQmJNf9QUQR7NyNwY/7J/Vla0gQNRhiVeGalZ2iWzkbUrd4sD8WWc5hAWosz2BPE2IeK95Qc5IqGq7yXH2Nq8g/PVMzbqcIhHZ6hg1LbW5b4ipW83isnUICfTtFl8JyrgD93CD4qVOzBGSu+11hShS4oUjF6WPaIXFG8d49IF7obG/IZrVWM7PJYVZKkIEIkDq8j66SmfkLrF+4wZyo0/mc9pn+EJLYmgZF9HgH+QpcSy5026BBYWJ0VuuP4FDJyrv6b5079VJ1eR2fIjWKP5oKvYYed0nbOBJLiUVMuxGQi2Xux8tbMr7vdx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256"/>
        <DigestValue>pH2il42XXtbDmTJkV5GVdxLu1ylAaUAL9mubBIdz34U=</DigestValue>
      </Reference>
      <Reference URI="/xl/calcChain.xml?ContentType=application/vnd.openxmlformats-officedocument.spreadsheetml.calcChain+xml">
        <DigestMethod Algorithm="http://www.w3.org/2001/04/xmlenc#sha256"/>
        <DigestValue>AVj7hPIRFh0lVZyinBB0cUaXqv/+rd3h/NV1B9YDrW0=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OmekEye5QuiWu4TbzA2U/fgJTQnPOvHuqdaLuxICXi0=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W7Cp3ApgZXlNjIw8GHvhzMs8RTgNxCGYIk2+1QYzMxk=</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PfV6iaMkxL9MjIpC8Q99wCR7Y0HKsWUTSbwHwb4mbaU=</DigestValue>
      </Reference>
      <Reference URI="/xl/externalLinks/externalLink14.xml?ContentType=application/vnd.openxmlformats-officedocument.spreadsheetml.externalLink+xml">
        <DigestMethod Algorithm="http://www.w3.org/2001/04/xmlenc#sha256"/>
        <DigestValue>uCrbeAGUSWPYbM/zqzzAkhY5nCkI5g3lendLQOCr6w4=</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G6cGcky93Ypy2ula80+X+uXxCB/FxLyiTmoNmbfZ7Hs=</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tYRbXPouXU4CbYTZrK8sPWT6HoECvx/uyQ1eKT3Fz/Y=</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7G7KE4afnGyCmc1WnxBiheZPb0KRbqyHsnEX8doFWAU=</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QHpQCC4CAuEIhlMLrHkCeh+MQLp92DDelYuPravC5zo=</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LuSdUjKFM1i5icdjQj7GBT5mfOtN4XqhPho/Mi5CYfw=</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I1n5YLsk2fyy1jws/+RBIoyO9mm78KIb1KiMhMiTY5g=</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media/image1.emf?ContentType=image/x-emf">
        <DigestMethod Algorithm="http://www.w3.org/2001/04/xmlenc#sha256"/>
        <DigestValue>nQ5ZRwxjkBGg+gGrEZo1JD0PUq9BzZg8Y5jIo4tCrpA=</DigestValue>
      </Reference>
      <Reference URI="/xl/media/image2.emf?ContentType=image/x-emf">
        <DigestMethod Algorithm="http://www.w3.org/2001/04/xmlenc#sha256"/>
        <DigestValue>+EaBcrZcOUd+V2T/W23W9SsysHFHu41DvyLyiKTMaZQ=</DigestValue>
      </Reference>
      <Reference URI="/xl/printerSettings/printerSettings1.bin?ContentType=application/vnd.openxmlformats-officedocument.spreadsheetml.printerSettings">
        <DigestMethod Algorithm="http://www.w3.org/2001/04/xmlenc#sha256"/>
        <DigestValue>hoz6nmvmVBJp0pGORzsAp99vCg8Sa0UjJrB/7hW02ug=</DigestValue>
      </Reference>
      <Reference URI="/xl/printerSettings/printerSettings2.bin?ContentType=application/vnd.openxmlformats-officedocument.spreadsheetml.printerSettings">
        <DigestMethod Algorithm="http://www.w3.org/2001/04/xmlenc#sha256"/>
        <DigestValue>DMUEPHDbCIs4veuIB+xlxtFPGHyQGV26KXmDFyC1N3A=</DigestValue>
      </Reference>
      <Reference URI="/xl/printerSettings/printerSettings3.bin?ContentType=application/vnd.openxmlformats-officedocument.spreadsheetml.printerSettings">
        <DigestMethod Algorithm="http://www.w3.org/2001/04/xmlenc#sha256"/>
        <DigestValue>Zu+TrN2m9h2F+F7u/5kHi5h5FAbhrdMDQOY70dv2NHE=</DigestValue>
      </Reference>
      <Reference URI="/xl/printerSettings/printerSettings4.bin?ContentType=application/vnd.openxmlformats-officedocument.spreadsheetml.printerSettings">
        <DigestMethod Algorithm="http://www.w3.org/2001/04/xmlenc#sha256"/>
        <DigestValue>S6LdCzpOe63XIttLsit4V8MHx6zv0tuXh/OGSXm8Zl0=</DigestValue>
      </Reference>
      <Reference URI="/xl/printerSettings/printerSettings5.bin?ContentType=application/vnd.openxmlformats-officedocument.spreadsheetml.printerSettings">
        <DigestMethod Algorithm="http://www.w3.org/2001/04/xmlenc#sha256"/>
        <DigestValue>S6LdCzpOe63XIttLsit4V8MHx6zv0tuXh/OGSXm8Zl0=</DigestValue>
      </Reference>
      <Reference URI="/xl/sharedStrings.xml?ContentType=application/vnd.openxmlformats-officedocument.spreadsheetml.sharedStrings+xml">
        <DigestMethod Algorithm="http://www.w3.org/2001/04/xmlenc#sha256"/>
        <DigestValue>lfnG4TrbCXnmT1fUFd15eGTYwM1NZHxi/pg3TXRn1mw=</DigestValue>
      </Reference>
      <Reference URI="/xl/styles.xml?ContentType=application/vnd.openxmlformats-officedocument.spreadsheetml.styles+xml">
        <DigestMethod Algorithm="http://www.w3.org/2001/04/xmlenc#sha256"/>
        <DigestValue>bu9DXIzuUEufwNFXfkL14lQS8UbGKe0HMyDEZQYi2/w=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ZkxMdD8hE7/iwEP2C3WVdCBCqDJOfbUahTMRsxdUh3U=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QcY3WFLSovpA2Sf/vVIJMAgEmINNJrfOAFC46PsPo24=</DigestValue>
      </Reference>
      <Reference URI="/xl/worksheets/sheet2.xml?ContentType=application/vnd.openxmlformats-officedocument.spreadsheetml.worksheet+xml">
        <DigestMethod Algorithm="http://www.w3.org/2001/04/xmlenc#sha256"/>
        <DigestValue>kBJKCIRE0MZzMlB43AlWDceZ7WNXAjwrwEiXUBfWHLA=</DigestValue>
      </Reference>
      <Reference URI="/xl/worksheets/sheet3.xml?ContentType=application/vnd.openxmlformats-officedocument.spreadsheetml.worksheet+xml">
        <DigestMethod Algorithm="http://www.w3.org/2001/04/xmlenc#sha256"/>
        <DigestValue>Y8v3Iv2/sv+BXU95YfeX6/l/8boXkHdBe1NznlVo3Ko=</DigestValue>
      </Reference>
      <Reference URI="/xl/worksheets/sheet4.xml?ContentType=application/vnd.openxmlformats-officedocument.spreadsheetml.worksheet+xml">
        <DigestMethod Algorithm="http://www.w3.org/2001/04/xmlenc#sha256"/>
        <DigestValue>asRA0M6DlRwtNUeC3knYB2Ityj3TQwEhrVn3NKU08xk=</DigestValue>
      </Reference>
      <Reference URI="/xl/worksheets/sheet5.xml?ContentType=application/vnd.openxmlformats-officedocument.spreadsheetml.worksheet+xml">
        <DigestMethod Algorithm="http://www.w3.org/2001/04/xmlenc#sha256"/>
        <DigestValue>Dwsg6rcOyBnoOzPqyCOVo8bMWClRXrFaOxZqwSPTvhw=</DigestValue>
      </Reference>
    </Manifest>
    <SignatureProperties>
      <SignatureProperty Id="idSignatureTime" Target="#idPackageSignature">
        <mdssi:SignatureTime xmlns:mdssi="http://schemas.openxmlformats.org/package/2006/digital-signature">
          <mdssi:Format>YYYY-MM-DDThh:mm:ssTZD</mdssi:Format>
          <mdssi:Value>2021-11-15T22:08:50Z</mdssi:Value>
        </mdssi:SignatureTime>
      </SignatureProperty>
    </SignatureProperties>
  </Object>
  <Object Id="idOfficeObject">
    <SignatureProperties>
      <SignatureProperty Id="idOfficeV1Details" Target="#idPackageSignature">
        <SignatureInfoV1 xmlns="http://schemas.microsoft.com/office/2006/digsig">
          <SetupID>{A356F847-3A55-4B83-A796-A3FFAEE8B603}</SetupID>
          <SignatureText>Lourdes Villalba</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2021-11-15T22:08:50Z</xd:SigningTime>
          <xd:SigningCertificate>
            <xd:Cert>
              <xd:CertDigest>
                <DigestMethod Algorithm="http://www.w3.org/2001/04/xmlenc#sha256"/>
                <DigestValue>XhrmfMTeq7IeGci3UgcPLjqCQoOg1DIfHmlDrshEQTY=</DigestValue>
              </xd:CertDigest>
              <xd:IssuerSerial>
                <X509IssuerName>CN=CA-CODE100 S.A., C=PY, O=CODE100 S.A., SERIALNUMBER=RUC 80080610-7</X509IssuerName>
                <X509SerialNumber>2051668764817306384448094660406217098259372900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wBAACfAAAAAAAAAAAAAABPFwAALAsAACBFTUYAAAEALBwAAKoAAAAGAAAAAAAAAAAAAAAAAAAAgAcAADgEAABYAQAAwQAAAAAAAAAAAAAAAAAAAMA/BQDo8QIACgAAABAAAAAAAAAAAAAAAEsAAAAQAAAAAAAAAAUAAAAeAAAAGAAAAAAAAAAAAAAATQEAAKAAAAAnAAAAGAAAAAEAAAAAAAAAAAAAAAAAAAAlAAAADAAAAAEAAABMAAAAZAAAAAAAAAAAAAAATAEAAJ8AAAAAAAAAAAAAAE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8PDwAAAAAAAlAAAADAAAAAEAAABMAAAAZAAAAAAAAAAAAAAATAEAAJ8AAAAAAAAAAAAAAE0BAACgAAAAIQDwAAAAAAAAAAAAAACAPwAAAAAAAAAAAACAPwAAAAAAAAAAAAAAAAAAAAAAAAAAAAAAAAAAAAAAAAAAJQAAAAwAAAAAAACAKAAAAAwAAAABAAAAJwAAABgAAAABAAAAAAAAAPDw8AAAAAAAJQAAAAwAAAABAAAATAAAAGQAAAAAAAAAAAAAAEwBAACfAAAAAAAAAAAAAABN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AAAAAAAlAAAADAAAAAEAAABMAAAAZAAAAAAAAAAAAAAATAEAAJ8AAAAAAAAAAAAAAE0BAACgAAAAIQDwAAAAAAAAAAAAAACAPwAAAAAAAAAAAACAPwAAAAAAAAAAAAAAAAAAAAAAAAAAAAAAAAAAAAAAAAAAJQAAAAwAAAAAAACAKAAAAAwAAAABAAAAJwAAABgAAAABAAAAAAAAAP///wAAAAAAJQAAAAwAAAABAAAATAAAAGQAAAAAAAAAAAAAAEwBAACfAAAAAAAAAAAAAABN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DUN+H8AAACwNQ34fwAArPYZDfh/AAAAAOBc+H8AAFXqigz4fwAAMBbgXPh/AACs9hkN+H8AAKAWAAAAAAAAQAAAwPh/AAAAAOBc+H8AACHtigz4fwAABAAAAAAAAAAwFuBc+H8AAHC5r2kuAAAArPYZDQAAAABIAAAAAAAAAKz2GQ34fwAAoLM1Dfh/AAAA+xkN+H8AAAEAAAAAAAAARiAaDfh/AAAAAOBc+H8AAAAAAAAAAAAAAAAAAJ8BAAAAAAAAnwEAAGC/Rj6fAQAAW6aQW/h/AABAuq9pLgAAANm6r2kuAAAAAAAAAAAAAAAAAAAAZHYACAAAAAAlAAAADAAAAAEAAAAYAAAADAAAAAAAAAASAAAADAAAAAEAAAAeAAAAGAAAAO4AAAAFAAAAMgEAABYAAAAlAAAADAAAAAEAAABUAAAAiAAAAO8AAAAFAAAAMAEAABUAAAABAAAAVVWPQYX2jkHvAAAABQAAAAoAAABMAAAAAAAAAAAAAAAAAAAA//////////9gAAAAMQA1AC8AMQAxAC8AMgAwADIAMQAHAAAABwAAAAUAAAAHAAAABwAAAAUAAAAHAAAABwAAAAcAAAAHAAAASwAAAEAAAAAwAAAABQAAACAAAAABAAAAAQAAABAAAAAAAAAAAAAAAE0BAACgAAAAAAAAAAAAAABNAQAAoAAAAFIAAABwAQAAAgAAABQAAAAJAAAAAAAAAAAAAAC8AgAAAAAAAAECAiJTAHkAcwB0AGUAbQAAAAAAAAAAAAAAAAAAAAAAAAAAAAAAAAAAAAAAAAAAAAAAAAAAAAAAAAAAAAAAAAAAAAAAAAAAAAEAAAAAAAAAeDuuaS4AAAAAAAAAnwEAAIius1v4fwAAAAAAAAAAAAAJAAAAAAAAAAAAAAAAAAAAlOyKDPh/AAAAAAAAAAAAAAAAAAAAAAAABV0dGQ8qAAD4PK5pLgAAADhArmkuAAAAsDEDTZ8BAABgv0Y+nwEAACA+rmkAAAAAUFFGPp8BAAAHAAAAAAAAAAAAAAAAAAAAXD2uaS4AAACZPa5pLgAAAGG3jFv4fwAAiLM1Dfh/AADwPK5pAAAAAACwNQ34fwAA8DyuaS4AAABgv0Y+nwEAAFumkFv4fwAAAD2uaS4AAACZPa5pLg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YCh/WZ8BAABwAwJanwEAABClLgz4fwAAiK6zW/h/AAAAAAAAAAAAADAWrmkuAAAAqAEbTZ8BAAD/jpAL+H8AAAAAAAAAAAAAAAAAAAAAAAB1cx0ZDyoAABClLgz4fwAAcAMCWp8BAADg////AAAAAGC/Rj6fAQAAyBeuaQAAAAAAAAAAAAAAAAYAAAAAAAAAAAAAAAAAAADsFq5pLgAAACkXrmkuAAAAYbeMW/h/AAAYSdRZnwEAAAAAAAAAAAAAGEnUWZ8BAADQFq5pLgAAAGC/Rj6fAQAAW6aQW/h/AACQFq5pLgAAACkXrmku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D4fwAAAAgAAAAAAACIrrNb+H8AAAAAAAAAAAAAAAAAAAAAAADIj59ZnwEAAOAo91mfAQAAAAAAAAAAAAAAAAAAAAAAAGVzHRkPKgAAoFoIDPh/AABgKH9ZnwEAAOz///8AAAAAYL9GPp8BAADYF65pAAAAAAAAAAAAAAAACQAAAAAAAAAAAAAAAAAAAPwWrmkuAAAAOReuaS4AAABht4xb+H8AAIB7UFOfAQAAAAAAAAAAAACAe1BTnwEAAAAAAAAAAAAAYL9GPp8BAABbppBb+H8AAKAWrmkuAAAAOReuaS4AAAAAAAAAAAAAAAAAAABkdgAIAAAAACUAAAAMAAAABAAAABgAAAAMAAAAAAAAABIAAAAMAAAAAQAAAB4AAAAYAAAAMAAAADsAAAC8AAAAVwAAACUAAAAMAAAABAAAAFQAAACsAAAAMQAAADsAAAC6AAAAVgAAAAEAAABVVY9BhfaOQTEAAAA7AAAAEAAAAEwAAAAAAAAAAAAAAAAAAAD//////////2wAAABMAG8AdQByAGQAZQBzACAAVgBpAGwAbABhAGwAYgBhAAkAAAAMAAAACwAAAAcAAAAMAAAACgAAAAgAAAAFAAAADAAAAAUAAAAFAAAABQAAAAoAAAAFAAAADAAAAAoAAABLAAAAQAAAADAAAAAFAAAAIAAAAAEAAAABAAAAEAAAAAAAAAAAAAAATQEAAKAAAAAAAAAAAAAAAE0BAACgAAAAJQAAAAwAAAACAAAAJwAAABgAAAAFAAAAAAAAAP///wAAAAAAJQAAAAwAAAAFAAAATAAAAGQAAAAAAAAAYQAAAEwBAACbAAAAAAAAAGEAAABNAQAAOwAAACEA8AAAAAAAAAAAAAAAgD8AAAAAAAAAAAAAgD8AAAAAAAAAAAAAAAAAAAAAAAAAAAAAAAAAAAAAAAAAACUAAAAMAAAAAAAAgCgAAAAMAAAABQAAACcAAAAYAAAABQAAAAAAAAD///8AAAAAACUAAAAMAAAABQAAAEwAAABkAAAADgAAAGEAAAA+AQAAcQAAAA4AAABhAAAAMQEAABEAAAAhAPAAAAAAAAAAAAAAAIA/AAAAAAAAAAAAAIA/AAAAAAAAAAAAAAAAAAAAAAAAAAAAAAAAAAAAAAAAAAAlAAAADAAAAAAAAIAoAAAADAAAAAUAAAAlAAAADAAAAAEAAAAYAAAADAAAAAAAAAASAAAADAAAAAEAAAAeAAAAGAAAAA4AAABhAAAAPwEAAHIAAAAlAAAADAAAAAEAAABUAAAADAEAAA8AAABhAAAAygAAAHEAAAABAAAAVVWPQYX2jkEPAAAAYQAAACAAAABMAAAAAAAAAAAAAAAAAAAA//////////+MAAAATABvAHUAcgBkAGUAcwAgAEMAZQBjAGkAbABpAGEAIABWAGkAbABsAGEAbABiAGEAIABDAGEAcgBkAG8AegBvAAYAAAAIAAAABwAAAAUAAAAIAAAABwAAAAYAAAAEAAAACAAAAAcAAAAGAAAAAwAAAAMAAAADAAAABwAAAAQAAAAIAAAAAwAAAAMAAAADAAAABwAAAAMAAAAIAAAABwAAAAQAAAAIAAAABwAAAAUAAAAIAAAACAAAAAYAAAAIAAAASwAAAEAAAAAwAAAABQAAACAAAAABAAAAAQAAABAAAAAAAAAAAAAAAE0BAACgAAAAAAAAAAAAAABNAQAAoAAAACUAAAAMAAAAAgAAACcAAAAYAAAABQAAAAAAAAD///8AAAAAACUAAAAMAAAABQAAAEwAAABkAAAADgAAAHYAAAA+AQAAhgAAAA4AAAB2AAAAMQEAABEAAAAhAPAAAAAAAAAAAAAAAIA/AAAAAAAAAAAAAIA/AAAAAAAAAAAAAAAAAAAAAAAAAAAAAAAAAAAAAAAAAAAlAAAADAAAAAAAAIAoAAAADAAAAAUAAAAlAAAADAAAAAEAAAAYAAAADAAAAAAAAAASAAAADAAAAAEAAAAeAAAAGAAAAA4AAAB2AAAAPwEAAIcAAAAlAAAADAAAAAEAAABUAAAAhAAAAA8AAAB2AAAATAAAAIYAAAABAAAAVVWPQYX2jkEPAAAAdgAAAAkAAABMAAAAAAAAAAAAAAAAAAAA//////////9gAAAAQwBvAG4AdABhAGQAbwByAGEABG4IAAAACAAAAAcAAAAEAAAABwAAAAgAAAAIAAAABQAAAAcAAABLAAAAQAAAADAAAAAFAAAAIAAAAAEAAAABAAAAEAAAAAAAAAAAAAAATQEAAKAAAAAAAAAAAAAAAE0BAACgAAAAJQAAAAwAAAACAAAAJwAAABgAAAAFAAAAAAAAAP///wAAAAAAJQAAAAwAAAAFAAAATAAAAGQAAAAOAAAAiwAAAD4BAACbAAAADgAAAIsAAAAxAQAAEQAAACEA8AAAAAAAAAAAAAAAgD8AAAAAAAAAAAAAgD8AAAAAAAAAAAAAAAAAAAAAAAAAAAAAAAAAAAAAAAAAACUAAAAMAAAAAAAAgCgAAAAMAAAABQAAACUAAAAMAAAAAQAAABgAAAAMAAAAAAAAABIAAAAMAAAAAQAAABYAAAAMAAAAAAAAAFQAAABcAQAADwAAAIsAAAA9AQAAmwAAAAEAAABVVY9BhfaOQQ8AAACLAAAALQAAAEwAAAAEAAAADgAAAIsAAAA/AQAAnAAAAKgAAABGAGkAcgBtAGEAZABvACAAcABvAHIAOgAgAEwATwBVAFIARABFAFMAIABDAEUAQwBJAEwASQBBACAAVgBJAEwATABBAEwAQgBBACAAQwBBAFIARABPAFoATwAAAAYAAAADAAAABQAAAAsAAAAHAAAACAAAAAgAAAAEAAAACAAAAAgAAAAFAAAAAwAAAAQAAAAGAAAACgAAAAkAAAAIAAAACQAAAAcAAAAHAAAABAAAAAgAAAAHAAAACAAAAAMAAAAGAAAAAwAAAAgAAAAEAAAACAAAAAMAAAAGAAAABgAAAAgAAAAGAAAABwAAAAgAAAAEAAAACAAAAAgAAAAIAAAACQAAAAoAAAAHAAAACgAAABYAAAAMAAAAAAAAACUAAAAMAAAAAgAAAA4AAAAUAAAAAAAAABAAAAAUAAAA</Object>
  <Object Id="idInvalidSigLnImg">AQAAAGwAAAAAAAAAAAAAAEwBAACfAAAAAAAAAAAAAABPFwAALAsAACBFTUYAAAEAqCIAALEAAAAGAAAAAAAAAAAAAAAAAAAAgAcAADgEAABYAQAAwQAAAAAAAAAAAAAAAAAAAMA/BQDo8QIACgAAABAAAAAAAAAAAAAAAEsAAAAQAAAAAAAAAAUAAAAeAAAAGAAAAAAAAAAAAAAATQEAAKAAAAAnAAAAGAAAAAEAAAAAAAAAAAAAAAAAAAAlAAAADAAAAAEAAABMAAAAZAAAAAAAAAAAAAAATAEAAJ8AAAAAAAAAAAAAAE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8PDwAAAAAAAlAAAADAAAAAEAAABMAAAAZAAAAAAAAAAAAAAATAEAAJ8AAAAAAAAAAAAAAE0BAACgAAAAIQDwAAAAAAAAAAAAAACAPwAAAAAAAAAAAACAPwAAAAAAAAAAAAAAAAAAAAAAAAAAAAAAAAAAAAAAAAAAJQAAAAwAAAAAAACAKAAAAAwAAAABAAAAJwAAABgAAAABAAAAAAAAAPDw8AAAAAAAJQAAAAwAAAABAAAATAAAAGQAAAAAAAAAAAAAAEwBAACfAAAAAAAAAAAAAABN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AAAAAAAlAAAADAAAAAEAAABMAAAAZAAAAAAAAAAAAAAATAEAAJ8AAAAAAAAAAAAAAE0BAACgAAAAIQDwAAAAAAAAAAAAAACAPwAAAAAAAAAAAACAPwAAAAAAAAAAAAAAAAAAAAAAAAAAAAAAAAAAAAAAAAAAJQAAAAwAAAAAAACAKAAAAAwAAAABAAAAJwAAABgAAAABAAAAAAAAAP///wAAAAAAJQAAAAwAAAABAAAATAAAAGQAAAAAAAAAAAAAAEwBAACfAAAAAAAAAAAAAABN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NQ34fwAAALA1Dfh/AACs9hkN+H8AAAAA4Fz4fwAAVeqKDPh/AAAwFuBc+H8AAKz2GQ34fwAAoBYAAAAAAABAAADA+H8AAAAA4Fz4fwAAIe2KDPh/AAAEAAAAAAAAADAW4Fz4fwAAcLmvaS4AAACs9hkNAAAAAEgAAAAAAAAArPYZDfh/AACgszUN+H8AAAD7GQ34fwAAAQAAAAAAAABGIBoN+H8AAAAA4Fz4fwAAAAAAAAAAAAAAAAAAnwEAAAAAAACfAQAAYL9GPp8BAABbppBb+H8AAEC6r2kuAAAA2bqvaS4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NAQAAoAAAAAAAAAAAAAAATQEAAKAAAABSAAAAcAEAAAIAAAAUAAAACQAAAAAAAAAAAAAAvAIAAAAAAAABAgIiUwB5AHMAdABlAG0AAAAAAAAAAAAAAAAAAAAAAAAAAAAAAAAAAAAAAAAAAAAAAAAAAAAAAAAAAAAAAAAAAAAAAAAAAAABAAAAAAAAAHg7rmkuAAAAAAAAAJ8BAACIrrNb+H8AAAAAAAAAAAAACQAAAAAAAAAAAAAAAAAAAJTsigz4fwAAAAAAAAAAAAAAAAAAAAAAAAVdHRkPKgAA+DyuaS4AAAA4QK5pLgAAALAxA02fAQAAYL9GPp8BAAAgPq5pAAAAAFBRRj6fAQAABwAAAAAAAAAAAAAAAAAAAFw9rmkuAAAAmT2uaS4AAABht4xb+H8AAIizNQ34fwAA8DyuaQAAAAAAsDUN+H8AAPA8rmkuAAAAYL9GPp8BAABbppBb+H8AAAA9rmkuAAAAmT2uaS4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GAof1mfAQAAcAMCWp8BAAAQpS4M+H8AAIius1v4fwAAAAAAAAAAAAAwFq5pLgAAAKgBG02fAQAA/46QC/h/AAAAAAAAAAAAAAAAAAAAAAAAdXMdGQ8qAAAQpS4M+H8AAHADAlqfAQAA4P///wAAAABgv0Y+nwEAAMgXrmkAAAAAAAAAAAAAAAAGAAAAAAAAAAAAAAAAAAAA7BauaS4AAAApF65pLgAAAGG3jFv4fwAAGEnUWZ8BAAAAAAAAAAAAABhJ1FmfAQAA0BauaS4AAABgv0Y+nwEAAFumkFv4fwAAkBauaS4AAAApF65pLg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H8AAAAIAAAAAAAAiK6zW/h/AAAAAAAAAAAAAAAAAAAAAAAAyI+fWZ8BAADgKPdZnwEAAAAAAAAAAAAAAAAAAAAAAABlcx0ZDyoAAKBaCAz4fwAAYCh/WZ8BAADs////AAAAAGC/Rj6fAQAA2BeuaQAAAAAAAAAAAAAAAAkAAAAAAAAAAAAAAAAAAAD8Fq5pLgAAADkXrmkuAAAAYbeMW/h/AACAe1BTnwEAAAAAAAAAAAAAgHtQU58BAAAAAAAAAAAAAGC/Rj6fAQAAW6aQW/h/AACgFq5pLgAAADkXrmkuAAAAAAAAAAAAAAAAAAAAZHYACAAAAAAlAAAADAAAAAQAAAAYAAAADAAAAAAAAAASAAAADAAAAAEAAAAeAAAAGAAAADAAAAA7AAAAvAAAAFcAAAAlAAAADAAAAAQAAABUAAAArAAAADEAAAA7AAAAugAAAFYAAAABAAAAVVWPQYX2jkExAAAAOwAAABAAAABMAAAAAAAAAAAAAAAAAAAA//////////9sAAAATABvAHUAcgBkAGUAcwAgAFYAaQBsAGwAYQBsAGIAYQAJAAAADAAAAAsAAAAHAAAADAAAAAoAAAAIAAAABQAAAAwAAAAFAAAABQAAAAUAAAAKAAAABQAAAAwAAAAKAAAASwAAAEAAAAAwAAAABQAAACAAAAABAAAAAQAAABAAAAAAAAAAAAAAAE0BAACgAAAAAAAAAAAAAABNAQAAoAAAACUAAAAMAAAAAgAAACcAAAAYAAAABQAAAAAAAAD///8AAAAAACUAAAAMAAAABQAAAEwAAABkAAAAAAAAAGEAAABMAQAAmwAAAAAAAABhAAAATQEAADsAAAAhAPAAAAAAAAAAAAAAAIA/AAAAAAAAAAAAAIA/AAAAAAAAAAAAAAAAAAAAAAAAAAAAAAAAAAAAAAAAAAAlAAAADAAAAAAAAIAoAAAADAAAAAUAAAAnAAAAGAAAAAUAAAAAAAAA////AAAAAAAlAAAADAAAAAUAAABMAAAAZAAAAA4AAABhAAAAPgEAAHEAAAAOAAAAYQAAADEBAAARAAAAIQDwAAAAAAAAAAAAAACAPwAAAAAAAAAAAACAPwAAAAAAAAAAAAAAAAAAAAAAAAAAAAAAAAAAAAAAAAAAJQAAAAwAAAAAAACAKAAAAAwAAAAFAAAAJQAAAAwAAAABAAAAGAAAAAwAAAAAAAAAEgAAAAwAAAABAAAAHgAAABgAAAAOAAAAYQAAAD8BAAByAAAAJQAAAAwAAAABAAAAVAAAAAwBAAAPAAAAYQAAAMoAAABxAAAAAQAAAFVVj0GF9o5BDwAAAGEAAAAgAAAATAAAAAAAAAAAAAAAAAAAAP//////////jAAAAEwAbwB1AHIAZABlAHMAIABDAGUAYwBpAGwAaQBhACAAVgBpAGwAbABhAGwAYgBhACAAQwBhAHIAZABvAHoAbwAGAAAACAAAAAcAAAAFAAAACAAAAAcAAAAGAAAABAAAAAgAAAAHAAAABgAAAAMAAAADAAAAAwAAAAcAAAAEAAAACAAAAAMAAAADAAAAAwAAAAcAAAADAAAACAAAAAcAAAAEAAAACAAAAAcAAAAFAAAACAAAAAgAAAAGAAAACAAAAEsAAABAAAAAMAAAAAUAAAAgAAAAAQAAAAEAAAAQAAAAAAAAAAAAAABNAQAAoAAAAAAAAAAAAAAATQEAAKAAAAAlAAAADAAAAAIAAAAnAAAAGAAAAAUAAAAAAAAA////AAAAAAAlAAAADAAAAAUAAABMAAAAZAAAAA4AAAB2AAAAPgEAAIYAAAAOAAAAdgAAADEBAAARAAAAIQDwAAAAAAAAAAAAAACAPwAAAAAAAAAAAACAPwAAAAAAAAAAAAAAAAAAAAAAAAAAAAAAAAAAAAAAAAAAJQAAAAwAAAAAAACAKAAAAAwAAAAFAAAAJQAAAAwAAAABAAAAGAAAAAwAAAAAAAAAEgAAAAwAAAABAAAAHgAAABgAAAAOAAAAdgAAAD8BAACHAAAAJQAAAAwAAAABAAAAVAAAAIQAAAAPAAAAdgAAAEwAAACGAAAAAQAAAFVVj0GF9o5BDwAAAHYAAAAJAAAATAAAAAAAAAAAAAAAAAAAAP//////////YAAAAEMAbwBuAHQAYQBkAG8AcgBhACIACAAAAAgAAAAHAAAABAAAAAcAAAAIAAAACAAAAAUAAAAHAAAASwAAAEAAAAAwAAAABQAAACAAAAABAAAAAQAAABAAAAAAAAAAAAAAAE0BAACgAAAAAAAAAAAAAABNAQAAoAAAACUAAAAMAAAAAgAAACcAAAAYAAAABQAAAAAAAAD///8AAAAAACUAAAAMAAAABQAAAEwAAABkAAAADgAAAIsAAAA+AQAAmwAAAA4AAACLAAAAMQEAABEAAAAhAPAAAAAAAAAAAAAAAIA/AAAAAAAAAAAAAIA/AAAAAAAAAAAAAAAAAAAAAAAAAAAAAAAAAAAAAAAAAAAlAAAADAAAAAAAAIAoAAAADAAAAAUAAAAlAAAADAAAAAEAAAAYAAAADAAAAAAAAAASAAAADAAAAAEAAAAWAAAADAAAAAAAAABUAAAAXAEAAA8AAACLAAAAPQEAAJsAAAABAAAAVVWPQYX2jkEPAAAAiwAAAC0AAABMAAAABAAAAA4AAACLAAAAPwEAAJwAAACoAAAARgBpAHIAbQBhAGQAbwAgAHAAbwByADoAIABMAE8AVQBSAEQARQBTACAAQwBFAEMASQBMAEkAQQAgAFYASQBMAEwAQQBMAEIAQQAgAEMAQQBSAEQATwBaAE8AAAAGAAAAAwAAAAUAAAALAAAABwAAAAgAAAAIAAAABAAAAAgAAAAIAAAABQAAAAMAAAAEAAAABgAAAAoAAAAJAAAACAAAAAkAAAAHAAAABwAAAAQAAAAIAAAABwAAAAgAAAADAAAABgAAAAMAAAAIAAAABAAAAAgAAAADAAAABgAAAAYAAAAIAAAABgAAAAcAAAAIAAAABAAAAAgAAAAIAAAACAAAAAkAAAAKAAAABw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1BA88A6B099384CA37AE7E54E35C478" ma:contentTypeVersion="2" ma:contentTypeDescription="Crear nuevo documento." ma:contentTypeScope="" ma:versionID="aac0d75f808ebe7c64d61dad30ccfe6f">
  <xsd:schema xmlns:xsd="http://www.w3.org/2001/XMLSchema" xmlns:xs="http://www.w3.org/2001/XMLSchema" xmlns:p="http://schemas.microsoft.com/office/2006/metadata/properties" xmlns:ns2="dabdf7f0-8417-4642-ab5b-7d177000dd8e" targetNamespace="http://schemas.microsoft.com/office/2006/metadata/properties" ma:root="true" ma:fieldsID="ec16df3a499b62c7f60ec38db36e0beb" ns2:_="">
    <xsd:import namespace="dabdf7f0-8417-4642-ab5b-7d177000dd8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df7f0-8417-4642-ab5b-7d177000dd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DB3025-519D-40D9-839F-4C7089F81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df7f0-8417-4642-ab5b-7d177000d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1991CB-56E5-450C-A9F9-5618AA359E93}">
  <ds:schemaRefs>
    <ds:schemaRef ds:uri="http://schemas.microsoft.com/office/2006/metadata/properties"/>
    <ds:schemaRef ds:uri="http://purl.org/dc/elements/1.1/"/>
    <ds:schemaRef ds:uri="http://www.w3.org/XML/1998/namespace"/>
    <ds:schemaRef ds:uri="dabdf7f0-8417-4642-ab5b-7d177000dd8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35F08BD7-5869-4961-8B2E-9B7E8DD388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INDICE</vt:lpstr>
      <vt:lpstr>BG</vt:lpstr>
      <vt:lpstr>ER</vt:lpstr>
      <vt:lpstr>Nota 1-2</vt:lpstr>
      <vt:lpstr>Notas 3-36</vt:lpstr>
      <vt:lpstr>'Notas 3-36'!Área_de_impresión</vt:lpstr>
      <vt:lpstr>'Nota 1-2'!Títulos_a_imprimir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Lourdes Cecilia Villalba</cp:lastModifiedBy>
  <cp:lastPrinted>2021-06-24T15:34:16Z</cp:lastPrinted>
  <dcterms:created xsi:type="dcterms:W3CDTF">2019-05-02T15:06:12Z</dcterms:created>
  <dcterms:modified xsi:type="dcterms:W3CDTF">2021-11-15T21:33:30Z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0x010100A1BA88A6B099384CA37AE7E54E35C478</vt:lpwstr>
  </property>
</Properties>
</file>